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edson.costantin\Desktop\Licitação\RP Papel\=Publicado\"/>
    </mc:Choice>
  </mc:AlternateContent>
  <xr:revisionPtr revIDLastSave="0" documentId="13_ncr:1_{4D946FA8-E597-4372-A272-7013FD3D9CF4}" xr6:coauthVersionLast="47" xr6:coauthVersionMax="47" xr10:uidLastSave="{00000000-0000-0000-0000-000000000000}"/>
  <bookViews>
    <workbookView xWindow="-120" yWindow="-120" windowWidth="29040" windowHeight="15720" xr2:uid="{00000000-000D-0000-FFFF-FFFF00000000}"/>
  </bookViews>
  <sheets>
    <sheet name="Proposta" sheetId="1" r:id="rId1"/>
    <sheet name="Estados" sheetId="18"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7" i="1" l="1"/>
  <c r="J66" i="1"/>
  <c r="B41" i="1"/>
  <c r="B53" i="1"/>
  <c r="B44" i="1"/>
  <c r="B47" i="1"/>
  <c r="B50" i="1"/>
  <c r="F38" i="1"/>
  <c r="F36" i="1"/>
  <c r="B55" i="1" s="1"/>
  <c r="H69" i="1" l="1"/>
  <c r="B58" i="1"/>
</calcChain>
</file>

<file path=xl/sharedStrings.xml><?xml version="1.0" encoding="utf-8"?>
<sst xmlns="http://schemas.openxmlformats.org/spreadsheetml/2006/main" count="98" uniqueCount="95">
  <si>
    <t>MINISTÉRIO PÚBLICO DO TRABALHO</t>
  </si>
  <si>
    <t>PROCURADORIA REGIONAL DO TRABALHO DA 15ª REGIÃO</t>
  </si>
  <si>
    <t>DIVISÃO DE ADMINISTRAÇÃO</t>
  </si>
  <si>
    <t>Rua Pedro Anderson, n° 91, Taquaral, CEP 13076-070 – Campinas/SP</t>
  </si>
  <si>
    <t>Fone: (19) 3198-5200 – e-mail: prt15.licitacoes@mpt.mp.br</t>
  </si>
  <si>
    <t>ANEXO II</t>
  </si>
  <si>
    <t>(MODELO DE  PROPOSTA COMERCIAL)</t>
  </si>
  <si>
    <t>1 - DADOS DA EMPRESA</t>
  </si>
  <si>
    <t>Razão Social:</t>
  </si>
  <si>
    <t>CNPJ:</t>
  </si>
  <si>
    <t>Endereço:</t>
  </si>
  <si>
    <t>Cidade:</t>
  </si>
  <si>
    <t>Estado</t>
  </si>
  <si>
    <t>CEP:</t>
  </si>
  <si>
    <t>Telefone(s):</t>
  </si>
  <si>
    <t>e-mail:</t>
  </si>
  <si>
    <t>Nome:</t>
  </si>
  <si>
    <t>Banco</t>
  </si>
  <si>
    <t>Agência</t>
  </si>
  <si>
    <t>Conta corrente:</t>
  </si>
  <si>
    <t>Pessoa para contato</t>
  </si>
  <si>
    <t>Dados Bancários</t>
  </si>
  <si>
    <t>DADOS DO REPRESENTANTE LEGAL QUE ASINARÁ A ATA</t>
  </si>
  <si>
    <t>Cargo ocupado na empresa:</t>
  </si>
  <si>
    <t>RG:</t>
  </si>
  <si>
    <t>CPF</t>
  </si>
  <si>
    <t>Microempresa</t>
  </si>
  <si>
    <t>Pequeno Porte</t>
  </si>
  <si>
    <t>Outros</t>
  </si>
  <si>
    <t>Enquadramento:</t>
  </si>
  <si>
    <t>Lucro Real</t>
  </si>
  <si>
    <t>Porte da empresa:</t>
  </si>
  <si>
    <t>Lucro Presumido</t>
  </si>
  <si>
    <t>Simples Nacional</t>
  </si>
  <si>
    <t>Em havendo reenquadramento tributário e/ou alteração de alíquotas comprometemo-nos a apresentar à Administração da PRT/15ª Região novo documento com as informações pertinentes.</t>
  </si>
  <si>
    <t>DECLARO QUE: No(s) preço(s) da proposta estão incluídas todas as despesas relacionadas com o objeto, como tributos, encargos trabalhistas, previdenciários, fiscais, comerciais, taxas, fretes, seguros, deslocamentos de pessoal, transporte, garantia e quaisquer outras que incidam direta ou indiretamente no valor total do produto.</t>
  </si>
  <si>
    <t>DECLARO, nos termos da Resolução nº 37, de 28 de abril de 2009, do Conselho Nacional do Ministério Público, para fins de contratação junto à Procuradoria Regional do Trabalho da 15ª Região, QUE a pessoa jurídica acima indicada não possui em seu quadro societário cônjuge, companheiro ou parente em linha reta, colateral ou por afinidade até o terceiro grau, inclusive, de membros do Ministério Público do Trabalho ocupantes de cargos de direção ou no exercício de funções administrativas, assim como de servidores ocupantes de cargos de direção, chefia e assessoramento vinculados direta ou indiretamente às unidades situadas na linha hierárquica da área encarregada da licitação, conforme dispõem o art. 3º do Decreto Federal 7.203, de 04 de junho de 2010, e art. 3º, inciso II, da Resolução nº 37, de 28 de abril de 2009, do Conselho Nacional do Ministério Público, atualizada pela Resolução CNMP nº 172/2017.</t>
  </si>
  <si>
    <t>DECLARO para todos fins QUE suas propostas econômicas compreendem a integralidade dos custos para atendimento dos direitos trabalhistas assegurados na Constituição Federal, nas leis trabalhistas, nas normas infralegais, nas convenções coletivas de trabalho e nos termos de ajustamento de conduta vigentes na data de entrega das propostas.</t>
  </si>
  <si>
    <t>DECLARO, para fins do disposto no art. 116 da Lei Federal n.º 14.133/21, QUE durante a execução do contrato, cumprirá a reserva de cargos prevista em lei para pessoa com
deficiência, para reabilitado da Previdência Social ou para aprendiz, bem como as reservas de cargos previstas em outras normas específicas.</t>
  </si>
  <si>
    <t xml:space="preserve">  DECLARO, sob pena de submeter-se, à aplicação das sanções definidas na Lei nº 14.133, de 2021, que não incide em qualquer das vedações estabelecidas no art. 3º, § 4º, da Lei Complementar nº 123, de 14 de dezembro de 2006, abaixo transcritas:
Art. 3º Para os efeitos desta Lei Complementar, consideram-se microempresas ou empresas de pequeno porte a sociedade empresária, a sociedade simples e o empresário a que se refere o art. 966 da Lei nº 10.406, de 10 de janeiro de 2002, devidamente registrados no Registro de Empresas Mercantis ou no Registro Civil de Pessoas Jurídicas, conforme o caso, desde que:
[...]
§ 4º Não se inclui no regime diferenciado e favorecido previsto nesta Lei Complementar, para nenhum efeito legal, a pessoa jurídica:
I – de cujo capital participe outra pessoa jurídica;
II – que seja filial, sucursal, agência ou representação, no País, de pessoa jurídica com sede no exterior;
III – de cujo capital participe pessoa física que seja inscrita como empresário ou seja sócia de outra empresa que receba tratamento jurídico diferenciado nos termos desta Lei Complementar, desde que a receita bruta global ultrapasse o limite de que trata o inciso II do caput deste artigo;
IV – cujo titular ou sócio participe com mais de 10% (dez por cento) do capital de outra empresa não beneficiada por esta Lei Complementar, desde que a receita bruta global ultrapasse o limite de que trata o inciso II do caput deste artigo;
V – cujo sócio ou titular seja administrador ou equiparado de outra pessoa jurídica com fins lucrativos, desde que a receita bruta global ultrapasse o limite de que trata o inciso II do caput deste artigo;
VI – constituída sob a forma de cooperativas, salvo as de consumo;
VII – que participe do capital de outra pessoa jurídica;
VIII – que exerça atividade de banco comercial, de investimentos e de desenvolvimento, de caixa econômica, de sociedade de crédito, financiamento e investimento ou de crédito imobiliário, de corretora ou de distribuidora de títulos, valores mobiliários e câmbio, de empresa de arrendamento mercantil, de seguros privados e de capitalização ou de previdência complementar;
IX – resultante ou remanescente de cisão ou qualquer outra forma de desmembramento de pessoa jurídica que tenha ocorrido em um dos 5 (cinco) anos-calendário anteriores;
X – constituída sob a forma de sociedade por ações.</t>
  </si>
  <si>
    <t>Para Micro e Pequena Empresa apenas:</t>
  </si>
  <si>
    <t>UNIDADE</t>
  </si>
  <si>
    <t>QUANTIDADE</t>
  </si>
  <si>
    <t>ITEM</t>
  </si>
  <si>
    <t>CAIXA</t>
  </si>
  <si>
    <t>VALOR TOTAL DA PROPOSTA</t>
  </si>
  <si>
    <t>3 - DOS PREÇOS</t>
  </si>
  <si>
    <t>4 - DA VALIDADE DA PROPOSTA</t>
  </si>
  <si>
    <t xml:space="preserve">Esta proposta tem validade de </t>
  </si>
  <si>
    <t>5 -PRAZO DE ENTREGA</t>
  </si>
  <si>
    <t>O prazo de entrega é de:</t>
  </si>
  <si>
    <t>Razão Social da Empresa</t>
  </si>
  <si>
    <t>Nome do Signatário (Proponente)</t>
  </si>
  <si>
    <t>AC</t>
  </si>
  <si>
    <t>AL</t>
  </si>
  <si>
    <t>AP</t>
  </si>
  <si>
    <t>AM</t>
  </si>
  <si>
    <t>BA</t>
  </si>
  <si>
    <t>CE</t>
  </si>
  <si>
    <t>DF</t>
  </si>
  <si>
    <t>ES</t>
  </si>
  <si>
    <t>GO</t>
  </si>
  <si>
    <t>MA</t>
  </si>
  <si>
    <t>MT</t>
  </si>
  <si>
    <t>MS</t>
  </si>
  <si>
    <t>MG</t>
  </si>
  <si>
    <t>PA</t>
  </si>
  <si>
    <t>PB</t>
  </si>
  <si>
    <t>PR</t>
  </si>
  <si>
    <t>PE</t>
  </si>
  <si>
    <t>PI</t>
  </si>
  <si>
    <t>RJ</t>
  </si>
  <si>
    <t>RN</t>
  </si>
  <si>
    <t>RS</t>
  </si>
  <si>
    <t>RO</t>
  </si>
  <si>
    <t>RR</t>
  </si>
  <si>
    <t>SC</t>
  </si>
  <si>
    <t>SP</t>
  </si>
  <si>
    <t>SE</t>
  </si>
  <si>
    <t>TO</t>
  </si>
  <si>
    <r>
      <rPr>
        <b/>
        <sz val="11"/>
        <color theme="1"/>
        <rFont val="Times New Roman"/>
        <family val="1"/>
      </rPr>
      <t xml:space="preserve">2 - OBJETO: </t>
    </r>
    <r>
      <rPr>
        <sz val="11"/>
        <color theme="1"/>
        <rFont val="Times New Roman"/>
        <family val="1"/>
      </rPr>
      <t>Aquisição de materiais de almoxarifado em benefício da Procuradoria Regional do Trabalho da 15ª Região, em Campinas/SP.</t>
    </r>
  </si>
  <si>
    <r>
      <t xml:space="preserve">(_______________valor por extenso - </t>
    </r>
    <r>
      <rPr>
        <b/>
        <sz val="10"/>
        <color theme="1"/>
        <rFont val="Times New Roman"/>
        <family val="1"/>
      </rPr>
      <t>preencher_______________</t>
    </r>
    <r>
      <rPr>
        <sz val="10"/>
        <color theme="1"/>
        <rFont val="Times New Roman"/>
        <family val="1"/>
      </rPr>
      <t>)</t>
    </r>
  </si>
  <si>
    <r>
      <t>dias (</t>
    </r>
    <r>
      <rPr>
        <i/>
        <sz val="11"/>
        <color theme="1"/>
        <rFont val="Times New Roman"/>
        <family val="1"/>
      </rPr>
      <t>mínimo de 60 dias</t>
    </r>
    <r>
      <rPr>
        <sz val="11"/>
        <color theme="1"/>
        <rFont val="Times New Roman"/>
        <family val="1"/>
      </rPr>
      <t>)</t>
    </r>
  </si>
  <si>
    <r>
      <t>dias (</t>
    </r>
    <r>
      <rPr>
        <i/>
        <sz val="11"/>
        <color theme="1"/>
        <rFont val="Times New Roman"/>
        <family val="1"/>
      </rPr>
      <t>máximo de 15 dias</t>
    </r>
    <r>
      <rPr>
        <sz val="11"/>
        <color theme="1"/>
        <rFont val="Times New Roman"/>
        <family val="1"/>
      </rPr>
      <t>)</t>
    </r>
  </si>
  <si>
    <r>
      <t xml:space="preserve">INFORMAÇÕES TRIBUTÁRIAS - Ano exercício </t>
    </r>
    <r>
      <rPr>
        <sz val="11"/>
        <rFont val="Times New Roman"/>
        <family val="1"/>
      </rPr>
      <t>2026</t>
    </r>
  </si>
  <si>
    <r>
      <rPr>
        <i/>
        <sz val="11"/>
        <color theme="1"/>
        <rFont val="Times New Roman"/>
        <family val="1"/>
      </rPr>
      <t>Cidade</t>
    </r>
    <r>
      <rPr>
        <sz val="11"/>
        <color theme="1"/>
        <rFont val="Times New Roman"/>
        <family val="1"/>
      </rPr>
      <t>, __ de __________ de 2026</t>
    </r>
  </si>
  <si>
    <t>Produtos de Higienização - LOTE ÚNICO</t>
  </si>
  <si>
    <t>ESPECIFICAÇÃO</t>
  </si>
  <si>
    <t>MARCA / MODELO</t>
  </si>
  <si>
    <t>FOLHAS</t>
  </si>
  <si>
    <t>VALOR UNITÁRIO        R$</t>
  </si>
  <si>
    <t>VALOR        TOTAL                   R$</t>
  </si>
  <si>
    <t>( PREENCHER OS CAMPOS EM AMARELO )</t>
  </si>
  <si>
    <r>
      <rPr>
        <b/>
        <sz val="9"/>
        <color theme="1"/>
        <rFont val="Times New Roman"/>
        <family val="1"/>
      </rPr>
      <t>PAPEL-HIGIÊNICO INTERFOLHADO BRANCO EXTRA</t>
    </r>
    <r>
      <rPr>
        <sz val="9"/>
        <color theme="1"/>
        <rFont val="Times New Roman"/>
        <family val="1"/>
      </rPr>
      <t xml:space="preserve">, </t>
    </r>
    <r>
      <rPr>
        <b/>
        <sz val="9"/>
        <color theme="1"/>
        <rFont val="Times New Roman"/>
        <family val="1"/>
      </rPr>
      <t>FOLHAS DUPLAS</t>
    </r>
    <r>
      <rPr>
        <sz val="9"/>
        <color theme="1"/>
        <rFont val="Times New Roman"/>
        <family val="1"/>
      </rPr>
      <t xml:space="preserve">, PARA DISPENSER, DE 1ª QUALIDADE, CONFECCIONADO COM 100% FIBRAS VIRGENS, HIDROSSOLÚVEL, </t>
    </r>
    <r>
      <rPr>
        <u/>
        <sz val="9"/>
        <color theme="1"/>
        <rFont val="Times New Roman"/>
        <family val="1"/>
      </rPr>
      <t>COM LAUDOS MICROBIOLÓGICO E DE IRRITAÇÃO CUTÂNEA PRIMÁRIA</t>
    </r>
    <r>
      <rPr>
        <sz val="9"/>
        <color theme="1"/>
        <rFont val="Times New Roman"/>
        <family val="1"/>
      </rPr>
      <t>. MEDIDA DA FOLHA: LARGURA MÍNIMA DE 10CM E MÁXIMA DE 11,5CM, COMPRIMENTO MÍNIMO DE 21CM E MÁXIMO DE 22CM, EMBALADO EM PACOTES PLÁSTICOS E ACONDICIONADOS EM CAIXA DE PAPELÃO COM, NO MÍNIMO, 8.000 FOLHAS. MARCA DE REFERÊNCIA:  MELHORAMENTOS, SANTHER, BABY.</t>
    </r>
  </si>
  <si>
    <r>
      <rPr>
        <b/>
        <sz val="9"/>
        <color theme="1"/>
        <rFont val="Times New Roman"/>
        <family val="1"/>
      </rPr>
      <t>PAPEL-TOALHA INTERFOLHADO DUPLO BRANCO EXTRA</t>
    </r>
    <r>
      <rPr>
        <sz val="9"/>
        <color theme="1"/>
        <rFont val="Times New Roman"/>
        <family val="1"/>
      </rPr>
      <t xml:space="preserve">, PARA DISPENSER, DE 1ª QUALIDADE, CONFECCIONADO COM 100% FIBRAS VIRGENS, HIDROSSOLÚVEL, </t>
    </r>
    <r>
      <rPr>
        <u/>
        <sz val="9"/>
        <color theme="1"/>
        <rFont val="Times New Roman"/>
        <family val="1"/>
      </rPr>
      <t>COM LAUDOS MICROBIOLÓGICO E DE IRRITAÇÃO CUTÂNEA PRIMÁRIA</t>
    </r>
    <r>
      <rPr>
        <sz val="9"/>
        <color theme="1"/>
        <rFont val="Times New Roman"/>
        <family val="1"/>
      </rPr>
      <t>, ACONDICIONADO EM CAIXAS CONTENDO NO MÍNIMO 2000 FOLHAS. MEDIDAS DA FOLHA: LARGURA MÍNIMA DE 21 CM E MÁXIMA DE 22 CM; COMPRIMENTO MÍNIMO DE 21,5CM E MÁXIMO DE 24,5 CM. MARCA DE REFERÊNCIA: SANTHER, MELHORAMENTOS OU KIMBERLY-CLARK/KLEENEX.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</si>
</sst>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R$-416]\ * #,##0.00_-;\-[$R$-416]\ * #,##0.00_-;_-[$R$-416]\ * &quot;-&quot;??_-;_-@_-"/>
  </numFmts>
  <fonts count="18" x14ac:knownFonts="1">
    <font>
      <sz val="11"/>
      <color theme="1"/>
      <name val="Calibri"/>
      <family val="2"/>
      <scheme val="minor"/>
    </font>
    <font>
      <b/>
      <sz val="11"/>
      <color theme="1"/>
      <name val="Times New Roman"/>
      <family val="1"/>
    </font>
    <font>
      <sz val="11"/>
      <color theme="1"/>
      <name val="Times New Roman"/>
      <family val="1"/>
    </font>
    <font>
      <sz val="11"/>
      <color rgb="FF000000"/>
      <name val="Times New Roman"/>
      <family val="1"/>
    </font>
    <font>
      <sz val="10"/>
      <color theme="1"/>
      <name val="Calibri"/>
      <family val="2"/>
      <scheme val="minor"/>
    </font>
    <font>
      <sz val="11"/>
      <color theme="1"/>
      <name val="Calibri"/>
      <family val="2"/>
      <scheme val="minor"/>
    </font>
    <font>
      <i/>
      <sz val="11"/>
      <color theme="1"/>
      <name val="Times New Roman"/>
      <family val="1"/>
    </font>
    <font>
      <b/>
      <i/>
      <sz val="11"/>
      <color theme="1"/>
      <name val="Times New Roman"/>
      <family val="1"/>
    </font>
    <font>
      <sz val="11"/>
      <color theme="0"/>
      <name val="Times New Roman"/>
      <family val="1"/>
    </font>
    <font>
      <sz val="10"/>
      <color theme="1"/>
      <name val="Times New Roman"/>
      <family val="1"/>
    </font>
    <font>
      <i/>
      <sz val="10"/>
      <color theme="1"/>
      <name val="Times New Roman"/>
      <family val="1"/>
    </font>
    <font>
      <sz val="9"/>
      <color theme="1"/>
      <name val="Times New Roman"/>
      <family val="1"/>
    </font>
    <font>
      <b/>
      <sz val="12"/>
      <color theme="1"/>
      <name val="Times New Roman"/>
      <family val="1"/>
    </font>
    <font>
      <b/>
      <sz val="10"/>
      <color theme="1"/>
      <name val="Times New Roman"/>
      <family val="1"/>
    </font>
    <font>
      <sz val="11"/>
      <name val="Times New Roman"/>
      <family val="1"/>
    </font>
    <font>
      <sz val="14"/>
      <color rgb="FFFF0000"/>
      <name val="Times New Roman"/>
      <family val="1"/>
    </font>
    <font>
      <b/>
      <sz val="9"/>
      <color theme="1"/>
      <name val="Times New Roman"/>
      <family val="1"/>
    </font>
    <font>
      <u/>
      <sz val="9"/>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4" fontId="5" fillId="0" borderId="0" applyFont="0" applyFill="0" applyBorder="0" applyAlignment="0" applyProtection="0"/>
  </cellStyleXfs>
  <cellXfs count="75">
    <xf numFmtId="0" fontId="0" fillId="0" borderId="0" xfId="0"/>
    <xf numFmtId="0" fontId="1" fillId="0" borderId="0" xfId="0" applyFont="1" applyAlignment="1">
      <alignment horizontal="left" vertical="center"/>
    </xf>
    <xf numFmtId="0" fontId="2" fillId="0" borderId="0" xfId="0" applyFont="1" applyAlignment="1">
      <alignment vertical="center"/>
    </xf>
    <xf numFmtId="0" fontId="3" fillId="0" borderId="0" xfId="0" applyFont="1" applyAlignment="1">
      <alignment vertical="center"/>
    </xf>
    <xf numFmtId="0" fontId="3" fillId="0" borderId="0" xfId="0" applyFont="1"/>
    <xf numFmtId="0" fontId="4" fillId="0" borderId="0" xfId="0" applyFont="1"/>
    <xf numFmtId="0" fontId="2" fillId="0" borderId="0" xfId="0" applyFont="1"/>
    <xf numFmtId="0" fontId="1" fillId="0" borderId="0" xfId="0" applyFont="1"/>
    <xf numFmtId="0" fontId="2" fillId="2" borderId="2" xfId="0" applyFont="1" applyFill="1" applyBorder="1"/>
    <xf numFmtId="0" fontId="2" fillId="0" borderId="0" xfId="0" applyFont="1" applyAlignment="1">
      <alignment horizontal="left"/>
    </xf>
    <xf numFmtId="0" fontId="2" fillId="3" borderId="2" xfId="0" applyFont="1" applyFill="1" applyBorder="1"/>
    <xf numFmtId="0" fontId="7" fillId="2" borderId="1" xfId="0" applyFont="1" applyFill="1" applyBorder="1"/>
    <xf numFmtId="0" fontId="6" fillId="2" borderId="1" xfId="0" applyFont="1" applyFill="1" applyBorder="1"/>
    <xf numFmtId="0" fontId="6" fillId="2" borderId="6" xfId="0" applyFont="1" applyFill="1" applyBorder="1"/>
    <xf numFmtId="0" fontId="7" fillId="2" borderId="4" xfId="0" applyFont="1" applyFill="1" applyBorder="1"/>
    <xf numFmtId="0" fontId="6" fillId="2" borderId="4" xfId="0" applyFont="1" applyFill="1" applyBorder="1"/>
    <xf numFmtId="0" fontId="6" fillId="2" borderId="5" xfId="0" applyFont="1" applyFill="1" applyBorder="1"/>
    <xf numFmtId="0" fontId="8" fillId="0" borderId="0" xfId="0" applyFont="1" applyProtection="1">
      <protection locked="0"/>
    </xf>
    <xf numFmtId="0" fontId="9" fillId="0" borderId="0" xfId="0" applyFont="1" applyAlignment="1">
      <alignment horizontal="left" wrapText="1"/>
    </xf>
    <xf numFmtId="0" fontId="8" fillId="0" borderId="0" xfId="0" applyFont="1"/>
    <xf numFmtId="0" fontId="10" fillId="0" borderId="0" xfId="0" applyFont="1" applyAlignment="1">
      <alignment horizontal="center"/>
    </xf>
    <xf numFmtId="0" fontId="2" fillId="0" borderId="0" xfId="0" applyFont="1">
      <extLst>
        <ext xmlns:xfpb="http://schemas.microsoft.com/office/spreadsheetml/2022/featurepropertybag" uri="{C7286773-470A-42A8-94C5-96B5CB345126}">
          <xfpb:xfComplement i="0"/>
        </ext>
      </extLst>
    </xf>
    <xf numFmtId="0" fontId="2" fillId="0" borderId="0" xfId="0" applyFont="1" applyAlignment="1">
      <alignment wrapText="1"/>
    </xf>
    <xf numFmtId="0" fontId="2" fillId="2" borderId="0" xfId="0" applyFont="1" applyFill="1"/>
    <xf numFmtId="0" fontId="2" fillId="0" borderId="2" xfId="0" applyFont="1" applyBorder="1" applyAlignment="1">
      <alignment horizontal="center" vertical="center"/>
    </xf>
    <xf numFmtId="3" fontId="2" fillId="0" borderId="2" xfId="0" applyNumberFormat="1" applyFont="1" applyBorder="1" applyAlignment="1">
      <alignment horizontal="center" vertical="center"/>
    </xf>
    <xf numFmtId="0" fontId="2" fillId="4" borderId="2" xfId="0" applyFont="1" applyFill="1" applyBorder="1" applyProtection="1">
      <protection locked="0"/>
    </xf>
    <xf numFmtId="0" fontId="2" fillId="4" borderId="4" xfId="0" applyFont="1" applyFill="1" applyBorder="1"/>
    <xf numFmtId="0" fontId="8" fillId="4" borderId="3" xfId="0" applyFont="1" applyFill="1" applyBorder="1" applyProtection="1">
      <protection locked="0"/>
    </xf>
    <xf numFmtId="0" fontId="8" fillId="4" borderId="4" xfId="0" applyFont="1" applyFill="1" applyBorder="1" applyProtection="1">
      <protection locked="0"/>
    </xf>
    <xf numFmtId="0" fontId="2" fillId="4" borderId="5" xfId="0" applyFont="1" applyFill="1" applyBorder="1"/>
    <xf numFmtId="0" fontId="9"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2" fillId="4" borderId="2" xfId="0" applyFont="1" applyFill="1" applyBorder="1" applyAlignment="1" applyProtection="1">
      <alignment horizontal="center" vertical="center" wrapText="1"/>
      <protection locked="0"/>
    </xf>
    <xf numFmtId="164" fontId="2" fillId="0" borderId="2" xfId="0" applyNumberFormat="1" applyFont="1" applyBorder="1" applyAlignment="1">
      <alignment horizontal="center" vertical="center"/>
    </xf>
    <xf numFmtId="0" fontId="15" fillId="0" borderId="0" xfId="0" applyFont="1" applyAlignment="1">
      <alignment horizontal="center"/>
    </xf>
    <xf numFmtId="0" fontId="0" fillId="4" borderId="0" xfId="0" applyFill="1" applyAlignment="1" applyProtection="1">
      <alignment horizontal="center"/>
      <protection locked="0"/>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164" fontId="2" fillId="4" borderId="3" xfId="0" applyNumberFormat="1" applyFont="1" applyFill="1" applyBorder="1" applyAlignment="1" applyProtection="1">
      <alignment horizontal="center" vertical="center"/>
      <protection locked="0"/>
    </xf>
    <xf numFmtId="164" fontId="2" fillId="4" borderId="5" xfId="0" applyNumberFormat="1" applyFont="1" applyFill="1" applyBorder="1" applyAlignment="1" applyProtection="1">
      <alignment horizontal="center" vertical="center"/>
      <protection locked="0"/>
    </xf>
    <xf numFmtId="0" fontId="1" fillId="0" borderId="0" xfId="0" applyFont="1" applyAlignment="1">
      <alignment horizontal="center"/>
    </xf>
    <xf numFmtId="0" fontId="1" fillId="2" borderId="0" xfId="0" applyFont="1" applyFill="1" applyAlignment="1">
      <alignment horizontal="center"/>
    </xf>
    <xf numFmtId="0" fontId="6" fillId="2" borderId="2" xfId="0" applyFont="1" applyFill="1" applyBorder="1" applyAlignment="1">
      <alignment horizontal="center"/>
    </xf>
    <xf numFmtId="0" fontId="2" fillId="4" borderId="2" xfId="0" applyFont="1" applyFill="1" applyBorder="1" applyAlignment="1" applyProtection="1">
      <alignment horizontal="left"/>
      <protection locked="0"/>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xf numFmtId="0" fontId="2" fillId="3" borderId="2" xfId="0" applyFont="1" applyFill="1" applyBorder="1" applyAlignment="1">
      <alignment horizontal="left" vertical="center"/>
    </xf>
    <xf numFmtId="0" fontId="11" fillId="0" borderId="0" xfId="0" applyFont="1" applyAlignment="1">
      <alignment horizontal="left" wrapText="1"/>
      <extLst>
        <ext xmlns:xfpb="http://schemas.microsoft.com/office/spreadsheetml/2022/featurepropertybag" uri="{C7286773-470A-42A8-94C5-96B5CB345126}">
          <xfpb:xfComplement i="0"/>
        </ext>
      </extLst>
    </xf>
    <xf numFmtId="0" fontId="10" fillId="0" borderId="0" xfId="0" applyFont="1" applyAlignment="1">
      <alignment horizontal="center"/>
    </xf>
    <xf numFmtId="0" fontId="9" fillId="0" borderId="0" xfId="0" applyFont="1" applyAlignment="1">
      <alignment horizontal="left" wrapText="1"/>
    </xf>
    <xf numFmtId="0" fontId="2" fillId="4" borderId="2" xfId="0" applyFont="1" applyFill="1" applyBorder="1" applyAlignment="1" applyProtection="1">
      <alignment horizontal="center"/>
      <protection locked="0"/>
    </xf>
    <xf numFmtId="0" fontId="2" fillId="3" borderId="2" xfId="0" applyFont="1" applyFill="1" applyBorder="1" applyAlignment="1">
      <alignment horizontal="center"/>
    </xf>
    <xf numFmtId="0" fontId="6" fillId="2" borderId="3" xfId="0" applyFont="1" applyFill="1" applyBorder="1" applyAlignment="1">
      <alignment horizontal="right"/>
    </xf>
    <xf numFmtId="0" fontId="6" fillId="2" borderId="4" xfId="0" applyFont="1" applyFill="1" applyBorder="1" applyAlignment="1">
      <alignment horizontal="right"/>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4" borderId="0" xfId="0" applyFont="1" applyFill="1" applyAlignment="1" applyProtection="1">
      <alignment horizontal="center"/>
      <protection locked="0"/>
    </xf>
    <xf numFmtId="0" fontId="2" fillId="4" borderId="1" xfId="0" applyFont="1" applyFill="1" applyBorder="1" applyAlignment="1" applyProtection="1">
      <alignment horizontal="center"/>
      <protection locked="0"/>
    </xf>
    <xf numFmtId="0" fontId="2" fillId="0" borderId="0" xfId="0" applyFont="1" applyAlignment="1">
      <alignment horizontal="left" wrapText="1"/>
    </xf>
    <xf numFmtId="0" fontId="1" fillId="0" borderId="0" xfId="0" applyFont="1" applyAlignment="1">
      <alignment horizontal="left" wrapText="1"/>
    </xf>
    <xf numFmtId="164" fontId="12" fillId="5" borderId="2" xfId="1" applyNumberFormat="1" applyFont="1" applyFill="1" applyBorder="1" applyAlignment="1">
      <alignment horizontal="center" vertical="center"/>
    </xf>
    <xf numFmtId="0" fontId="9" fillId="4" borderId="2" xfId="0" applyFont="1" applyFill="1" applyBorder="1" applyAlignment="1" applyProtection="1">
      <alignment horizontal="center" vertical="center"/>
      <protection locked="0"/>
    </xf>
  </cellXfs>
  <cellStyles count="2">
    <cellStyle name="Moeda" xfId="1" builtinId="4"/>
    <cellStyle name="Normal" xfId="0" builtinId="0"/>
  </cellStyles>
  <dxfs count="8">
    <dxf>
      <font>
        <color rgb="FFFF0000"/>
      </font>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ill>
        <patternFill>
          <bgColor rgb="FFFFFF00"/>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fmlaLink="$B$37" lockText="1" noThreeD="1"/>
</file>

<file path=xl/ctrlProps/ctrlProp2.xml><?xml version="1.0" encoding="utf-8"?>
<formControlPr xmlns="http://schemas.microsoft.com/office/spreadsheetml/2009/9/main" objectType="CheckBox" fmlaLink="$E$37" lockText="1" noThreeD="1"/>
</file>

<file path=xl/ctrlProps/ctrlProp3.xml><?xml version="1.0" encoding="utf-8"?>
<formControlPr xmlns="http://schemas.microsoft.com/office/spreadsheetml/2009/9/main" objectType="CheckBox" fmlaLink="$H$37" lockText="1" noThreeD="1"/>
</file>

<file path=xl/ctrlProps/ctrlProp4.xml><?xml version="1.0" encoding="utf-8"?>
<formControlPr xmlns="http://schemas.microsoft.com/office/spreadsheetml/2009/9/main" objectType="CheckBox" fmlaLink="$B$39" lockText="1" noThreeD="1"/>
</file>

<file path=xl/ctrlProps/ctrlProp5.xml><?xml version="1.0" encoding="utf-8"?>
<formControlPr xmlns="http://schemas.microsoft.com/office/spreadsheetml/2009/9/main" objectType="CheckBox" fmlaLink="$E$39" lockText="1" noThreeD="1"/>
</file>

<file path=xl/ctrlProps/ctrlProp6.xml><?xml version="1.0" encoding="utf-8"?>
<formControlPr xmlns="http://schemas.microsoft.com/office/spreadsheetml/2009/9/main" objectType="CheckBox" fmlaLink="$H$39" lockText="1" noThreeD="1"/>
</file>

<file path=xl/ctrlProps/ctrlProp7.xml><?xml version="1.0" encoding="utf-8"?>
<formControlPr xmlns="http://schemas.microsoft.com/office/spreadsheetml/2009/9/main" objectType="CheckBox" fmlaLink="$A$43" lockText="1" noThreeD="1"/>
</file>

<file path=xl/ctrlProps/ctrlProp8.xml><?xml version="1.0" encoding="utf-8"?>
<formControlPr xmlns="http://schemas.microsoft.com/office/spreadsheetml/2009/9/main" objectType="CheckBox" fmlaLink="$A$46" lockText="1" noThreeD="1"/>
</file>

<file path=xl/ctrlProps/ctrlProp9.xml><?xml version="1.0" encoding="utf-8"?>
<formControlPr xmlns="http://schemas.microsoft.com/office/spreadsheetml/2009/9/main" objectType="CheckBox" fmlaLink="$A$49" lockText="1" noThreeD="1"/>
</file>

<file path=xl/ctrlProps/ctrlProp10.xml><?xml version="1.0" encoding="utf-8"?>
<formControlPr xmlns="http://schemas.microsoft.com/office/spreadsheetml/2009/9/main" objectType="CheckBox" fmlaLink="$A$52" lockText="1" noThreeD="1"/>
</file>

<file path=xl/ctrlProps/ctrlProp11.xml><?xml version="1.0" encoding="utf-8"?>
<formControlPr xmlns="http://schemas.microsoft.com/office/spreadsheetml/2009/9/main" objectType="CheckBox" fmlaLink="$A$57" lockText="1" noThreeD="1"/>
</file>

<file path=xl/ctrlProps/ctrlProp12.xml><?xml version="1.0" encoding="utf-8"?>
<formControlPr xmlns="http://schemas.microsoft.com/office/spreadsheetml/2009/9/main" objectType="CheckBox" fmlaLink="$A$4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180975</xdr:rowOff>
    </xdr:from>
    <xdr:to>
      <xdr:col>2</xdr:col>
      <xdr:colOff>409575</xdr:colOff>
      <xdr:row>5</xdr:row>
      <xdr:rowOff>152400</xdr:rowOff>
    </xdr:to>
    <xdr:pic>
      <xdr:nvPicPr>
        <xdr:cNvPr id="2" name="Imagem 1">
          <a:extLst>
            <a:ext uri="{FF2B5EF4-FFF2-40B4-BE49-F238E27FC236}">
              <a16:creationId xmlns:a16="http://schemas.microsoft.com/office/drawing/2014/main" id="{6AABA60E-F34C-D639-3925-CE0FA4FAEA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80975"/>
          <a:ext cx="8667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190500</xdr:colOff>
          <xdr:row>35</xdr:row>
          <xdr:rowOff>180975</xdr:rowOff>
        </xdr:from>
        <xdr:to>
          <xdr:col>2</xdr:col>
          <xdr:colOff>104775</xdr:colOff>
          <xdr:row>37</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35</xdr:row>
          <xdr:rowOff>180975</xdr:rowOff>
        </xdr:from>
        <xdr:to>
          <xdr:col>4</xdr:col>
          <xdr:colOff>485775</xdr:colOff>
          <xdr:row>37</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35</xdr:row>
          <xdr:rowOff>180975</xdr:rowOff>
        </xdr:from>
        <xdr:to>
          <xdr:col>7</xdr:col>
          <xdr:colOff>457200</xdr:colOff>
          <xdr:row>37</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37</xdr:row>
          <xdr:rowOff>180975</xdr:rowOff>
        </xdr:from>
        <xdr:to>
          <xdr:col>2</xdr:col>
          <xdr:colOff>104775</xdr:colOff>
          <xdr:row>39</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37</xdr:row>
          <xdr:rowOff>180975</xdr:rowOff>
        </xdr:from>
        <xdr:to>
          <xdr:col>4</xdr:col>
          <xdr:colOff>457200</xdr:colOff>
          <xdr:row>39</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37</xdr:row>
          <xdr:rowOff>180975</xdr:rowOff>
        </xdr:from>
        <xdr:to>
          <xdr:col>7</xdr:col>
          <xdr:colOff>457200</xdr:colOff>
          <xdr:row>39</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19050</xdr:rowOff>
        </xdr:from>
        <xdr:to>
          <xdr:col>1</xdr:col>
          <xdr:colOff>76200</xdr:colOff>
          <xdr:row>42</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44</xdr:row>
          <xdr:rowOff>180975</xdr:rowOff>
        </xdr:from>
        <xdr:to>
          <xdr:col>1</xdr:col>
          <xdr:colOff>76200</xdr:colOff>
          <xdr:row>45</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180975</xdr:rowOff>
        </xdr:from>
        <xdr:to>
          <xdr:col>1</xdr:col>
          <xdr:colOff>76200</xdr:colOff>
          <xdr:row>48</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50</xdr:row>
          <xdr:rowOff>171450</xdr:rowOff>
        </xdr:from>
        <xdr:to>
          <xdr:col>1</xdr:col>
          <xdr:colOff>76200</xdr:colOff>
          <xdr:row>51</xdr:row>
          <xdr:rowOff>190500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55</xdr:row>
          <xdr:rowOff>171450</xdr:rowOff>
        </xdr:from>
        <xdr:to>
          <xdr:col>1</xdr:col>
          <xdr:colOff>76200</xdr:colOff>
          <xdr:row>56</xdr:row>
          <xdr:rowOff>190500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xdr:row>
          <xdr:rowOff>19050</xdr:rowOff>
        </xdr:from>
        <xdr:to>
          <xdr:col>1</xdr:col>
          <xdr:colOff>76200</xdr:colOff>
          <xdr:row>39</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2:J88"/>
  <sheetViews>
    <sheetView showGridLines="0" tabSelected="1" workbookViewId="0">
      <selection activeCell="C88" sqref="C88:I88"/>
    </sheetView>
  </sheetViews>
  <sheetFormatPr defaultRowHeight="15" x14ac:dyDescent="0.25"/>
  <cols>
    <col min="1" max="1" width="2.85546875" customWidth="1"/>
    <col min="2" max="2" width="5.28515625" customWidth="1"/>
    <col min="3" max="3" width="8.140625" customWidth="1"/>
    <col min="4" max="4" width="22.85546875" customWidth="1"/>
    <col min="5" max="5" width="10.85546875" customWidth="1"/>
    <col min="6" max="6" width="13.140625" customWidth="1"/>
    <col min="7" max="7" width="19.42578125" customWidth="1"/>
    <col min="9" max="9" width="4.42578125" customWidth="1"/>
    <col min="10" max="10" width="19" customWidth="1"/>
    <col min="11" max="13" width="12.42578125" bestFit="1" customWidth="1"/>
  </cols>
  <sheetData>
    <row r="2" spans="1:10" x14ac:dyDescent="0.25">
      <c r="D2" s="1" t="s">
        <v>0</v>
      </c>
    </row>
    <row r="3" spans="1:10" x14ac:dyDescent="0.25">
      <c r="D3" s="1" t="s">
        <v>1</v>
      </c>
    </row>
    <row r="4" spans="1:10" x14ac:dyDescent="0.25">
      <c r="D4" s="2" t="s">
        <v>2</v>
      </c>
    </row>
    <row r="5" spans="1:10" x14ac:dyDescent="0.25">
      <c r="D5" s="3" t="s">
        <v>3</v>
      </c>
    </row>
    <row r="6" spans="1:10" x14ac:dyDescent="0.25">
      <c r="D6" s="4" t="s">
        <v>4</v>
      </c>
    </row>
    <row r="8" spans="1:10" x14ac:dyDescent="0.25">
      <c r="A8" s="6"/>
      <c r="B8" s="51" t="s">
        <v>5</v>
      </c>
      <c r="C8" s="51"/>
      <c r="D8" s="51"/>
      <c r="E8" s="51"/>
      <c r="F8" s="51"/>
      <c r="G8" s="51"/>
      <c r="H8" s="51"/>
      <c r="I8" s="51"/>
      <c r="J8" s="51"/>
    </row>
    <row r="9" spans="1:10" ht="9" customHeight="1" x14ac:dyDescent="0.25">
      <c r="A9" s="6"/>
      <c r="B9" s="6"/>
      <c r="C9" s="6"/>
      <c r="D9" s="6"/>
      <c r="E9" s="6"/>
      <c r="F9" s="6"/>
      <c r="G9" s="6"/>
      <c r="H9" s="6"/>
      <c r="I9" s="6"/>
      <c r="J9" s="6"/>
    </row>
    <row r="10" spans="1:10" x14ac:dyDescent="0.25">
      <c r="A10" s="6"/>
      <c r="B10" s="50" t="s">
        <v>6</v>
      </c>
      <c r="C10" s="50"/>
      <c r="D10" s="50"/>
      <c r="E10" s="50"/>
      <c r="F10" s="50"/>
      <c r="G10" s="50"/>
      <c r="H10" s="50"/>
      <c r="I10" s="50"/>
      <c r="J10" s="50"/>
    </row>
    <row r="11" spans="1:10" ht="6" customHeight="1" x14ac:dyDescent="0.25">
      <c r="A11" s="6"/>
      <c r="B11" s="6"/>
      <c r="C11" s="6"/>
      <c r="D11" s="6"/>
      <c r="E11" s="6"/>
      <c r="F11" s="6"/>
      <c r="G11" s="6"/>
      <c r="H11" s="6"/>
      <c r="I11" s="6"/>
      <c r="J11" s="6"/>
    </row>
    <row r="12" spans="1:10" ht="18.75" x14ac:dyDescent="0.3">
      <c r="A12" s="6"/>
      <c r="B12" s="35" t="s">
        <v>92</v>
      </c>
      <c r="C12" s="35"/>
      <c r="D12" s="35"/>
      <c r="E12" s="35"/>
      <c r="F12" s="35"/>
      <c r="G12" s="35"/>
      <c r="H12" s="35"/>
      <c r="I12" s="35"/>
      <c r="J12" s="35"/>
    </row>
    <row r="13" spans="1:10" x14ac:dyDescent="0.25">
      <c r="A13" s="7" t="s">
        <v>7</v>
      </c>
      <c r="B13" s="7"/>
      <c r="C13" s="6"/>
      <c r="D13" s="6"/>
      <c r="E13" s="6"/>
      <c r="F13" s="6"/>
      <c r="G13" s="6"/>
      <c r="H13" s="6"/>
      <c r="I13" s="6"/>
      <c r="J13" s="6"/>
    </row>
    <row r="14" spans="1:10" x14ac:dyDescent="0.25">
      <c r="A14" s="6"/>
      <c r="B14" s="54" t="s">
        <v>8</v>
      </c>
      <c r="C14" s="54"/>
      <c r="D14" s="53"/>
      <c r="E14" s="53"/>
      <c r="F14" s="53"/>
      <c r="G14" s="53"/>
      <c r="H14" s="53"/>
      <c r="I14" s="53"/>
      <c r="J14" s="53"/>
    </row>
    <row r="15" spans="1:10" x14ac:dyDescent="0.25">
      <c r="A15" s="6"/>
      <c r="B15" s="54" t="s">
        <v>9</v>
      </c>
      <c r="C15" s="54"/>
      <c r="D15" s="53"/>
      <c r="E15" s="53"/>
      <c r="F15" s="53"/>
      <c r="G15" s="53"/>
      <c r="H15" s="53"/>
      <c r="I15" s="53"/>
      <c r="J15" s="53"/>
    </row>
    <row r="16" spans="1:10" ht="30" customHeight="1" x14ac:dyDescent="0.25">
      <c r="A16" s="6"/>
      <c r="B16" s="58" t="s">
        <v>10</v>
      </c>
      <c r="C16" s="58"/>
      <c r="D16" s="53"/>
      <c r="E16" s="53"/>
      <c r="F16" s="53"/>
      <c r="G16" s="53"/>
      <c r="H16" s="53"/>
      <c r="I16" s="53"/>
      <c r="J16" s="53"/>
    </row>
    <row r="17" spans="1:10" x14ac:dyDescent="0.25">
      <c r="A17" s="6"/>
      <c r="B17" s="54" t="s">
        <v>11</v>
      </c>
      <c r="C17" s="54"/>
      <c r="D17" s="53"/>
      <c r="E17" s="53"/>
      <c r="F17" s="8" t="s">
        <v>12</v>
      </c>
      <c r="G17" s="26"/>
      <c r="H17" s="8" t="s">
        <v>13</v>
      </c>
      <c r="I17" s="53"/>
      <c r="J17" s="53"/>
    </row>
    <row r="18" spans="1:10" x14ac:dyDescent="0.25">
      <c r="A18" s="6"/>
      <c r="B18" s="54" t="s">
        <v>14</v>
      </c>
      <c r="C18" s="54"/>
      <c r="D18" s="53"/>
      <c r="E18" s="53"/>
      <c r="F18" s="53"/>
      <c r="G18" s="53"/>
      <c r="H18" s="53"/>
      <c r="I18" s="53"/>
      <c r="J18" s="53"/>
    </row>
    <row r="19" spans="1:10" x14ac:dyDescent="0.25">
      <c r="A19" s="6"/>
      <c r="B19" s="54" t="s">
        <v>15</v>
      </c>
      <c r="C19" s="54"/>
      <c r="D19" s="53"/>
      <c r="E19" s="53"/>
      <c r="F19" s="53"/>
      <c r="G19" s="53"/>
      <c r="H19" s="53"/>
      <c r="I19" s="53"/>
      <c r="J19" s="53"/>
    </row>
    <row r="20" spans="1:10" x14ac:dyDescent="0.25">
      <c r="A20" s="6"/>
      <c r="B20" s="9"/>
      <c r="C20" s="9"/>
      <c r="D20" s="9"/>
      <c r="E20" s="9"/>
      <c r="F20" s="9"/>
      <c r="G20" s="9"/>
      <c r="H20" s="9"/>
      <c r="I20" s="9"/>
      <c r="J20" s="9"/>
    </row>
    <row r="21" spans="1:10" x14ac:dyDescent="0.25">
      <c r="A21" s="6"/>
      <c r="B21" s="52" t="s">
        <v>20</v>
      </c>
      <c r="C21" s="52"/>
      <c r="D21" s="52"/>
      <c r="E21" s="52"/>
      <c r="F21" s="52"/>
      <c r="G21" s="52"/>
      <c r="H21" s="52"/>
      <c r="I21" s="52"/>
      <c r="J21" s="52"/>
    </row>
    <row r="22" spans="1:10" x14ac:dyDescent="0.25">
      <c r="A22" s="6"/>
      <c r="B22" s="54" t="s">
        <v>16</v>
      </c>
      <c r="C22" s="54"/>
      <c r="D22" s="53"/>
      <c r="E22" s="53"/>
      <c r="F22" s="53"/>
      <c r="G22" s="53"/>
      <c r="H22" s="53"/>
      <c r="I22" s="53"/>
      <c r="J22" s="53"/>
    </row>
    <row r="23" spans="1:10" x14ac:dyDescent="0.25">
      <c r="A23" s="6"/>
      <c r="B23" s="54" t="s">
        <v>15</v>
      </c>
      <c r="C23" s="54"/>
      <c r="D23" s="53"/>
      <c r="E23" s="53"/>
      <c r="F23" s="53"/>
      <c r="G23" s="53"/>
      <c r="H23" s="53"/>
      <c r="I23" s="53"/>
      <c r="J23" s="53"/>
    </row>
    <row r="24" spans="1:10" x14ac:dyDescent="0.25">
      <c r="A24" s="6"/>
      <c r="B24" s="9"/>
      <c r="C24" s="9"/>
      <c r="D24" s="9"/>
      <c r="E24" s="9"/>
      <c r="F24" s="9"/>
      <c r="G24" s="9"/>
      <c r="H24" s="9"/>
      <c r="I24" s="9"/>
      <c r="J24" s="9"/>
    </row>
    <row r="25" spans="1:10" x14ac:dyDescent="0.25">
      <c r="A25" s="6"/>
      <c r="B25" s="52" t="s">
        <v>21</v>
      </c>
      <c r="C25" s="52"/>
      <c r="D25" s="52"/>
      <c r="E25" s="52"/>
      <c r="F25" s="52"/>
      <c r="G25" s="52"/>
      <c r="H25" s="52"/>
      <c r="I25" s="52"/>
      <c r="J25" s="52"/>
    </row>
    <row r="26" spans="1:10" x14ac:dyDescent="0.25">
      <c r="A26" s="6"/>
      <c r="B26" s="10" t="s">
        <v>17</v>
      </c>
      <c r="C26" s="53"/>
      <c r="D26" s="53"/>
      <c r="E26" s="10" t="s">
        <v>18</v>
      </c>
      <c r="F26" s="26"/>
      <c r="G26" s="55" t="s">
        <v>19</v>
      </c>
      <c r="H26" s="57"/>
      <c r="I26" s="53"/>
      <c r="J26" s="53"/>
    </row>
    <row r="27" spans="1:10" x14ac:dyDescent="0.25">
      <c r="A27" s="6"/>
      <c r="B27" s="6"/>
      <c r="C27" s="6"/>
      <c r="D27" s="6"/>
      <c r="E27" s="6"/>
      <c r="F27" s="6"/>
      <c r="G27" s="6"/>
      <c r="H27" s="6"/>
      <c r="I27" s="6"/>
      <c r="J27" s="6"/>
    </row>
    <row r="28" spans="1:10" x14ac:dyDescent="0.25">
      <c r="A28" s="6"/>
      <c r="B28" s="6"/>
      <c r="C28" s="6"/>
      <c r="D28" s="6"/>
      <c r="E28" s="6"/>
      <c r="F28" s="6"/>
      <c r="G28" s="6"/>
      <c r="H28" s="6"/>
      <c r="I28" s="6"/>
      <c r="J28" s="6"/>
    </row>
    <row r="29" spans="1:10" x14ac:dyDescent="0.25">
      <c r="A29" s="6"/>
      <c r="B29" s="55" t="s">
        <v>22</v>
      </c>
      <c r="C29" s="56"/>
      <c r="D29" s="56"/>
      <c r="E29" s="56"/>
      <c r="F29" s="56"/>
      <c r="G29" s="56"/>
      <c r="H29" s="56"/>
      <c r="I29" s="56"/>
      <c r="J29" s="57"/>
    </row>
    <row r="30" spans="1:10" x14ac:dyDescent="0.25">
      <c r="A30" s="6"/>
      <c r="B30" s="10" t="s">
        <v>16</v>
      </c>
      <c r="C30" s="62"/>
      <c r="D30" s="62"/>
      <c r="E30" s="62"/>
      <c r="F30" s="62"/>
      <c r="G30" s="62"/>
      <c r="H30" s="62"/>
      <c r="I30" s="62"/>
      <c r="J30" s="62"/>
    </row>
    <row r="31" spans="1:10" x14ac:dyDescent="0.25">
      <c r="A31" s="6"/>
      <c r="B31" s="54" t="s">
        <v>23</v>
      </c>
      <c r="C31" s="54"/>
      <c r="D31" s="54"/>
      <c r="E31" s="62"/>
      <c r="F31" s="62"/>
      <c r="G31" s="62"/>
      <c r="H31" s="62"/>
      <c r="I31" s="62"/>
      <c r="J31" s="62"/>
    </row>
    <row r="32" spans="1:10" x14ac:dyDescent="0.25">
      <c r="A32" s="6"/>
      <c r="B32" s="10" t="s">
        <v>24</v>
      </c>
      <c r="C32" s="62"/>
      <c r="D32" s="62"/>
      <c r="E32" s="62"/>
      <c r="F32" s="10" t="s">
        <v>25</v>
      </c>
      <c r="G32" s="62"/>
      <c r="H32" s="62"/>
      <c r="I32" s="62"/>
      <c r="J32" s="62"/>
    </row>
    <row r="33" spans="1:10" x14ac:dyDescent="0.25">
      <c r="A33" s="6"/>
      <c r="B33" s="63" t="s">
        <v>10</v>
      </c>
      <c r="C33" s="63"/>
      <c r="D33" s="62"/>
      <c r="E33" s="62"/>
      <c r="F33" s="62"/>
      <c r="G33" s="62"/>
      <c r="H33" s="62"/>
      <c r="I33" s="62"/>
      <c r="J33" s="62"/>
    </row>
    <row r="34" spans="1:10" x14ac:dyDescent="0.25">
      <c r="A34" s="6"/>
      <c r="B34" s="6"/>
      <c r="C34" s="6"/>
      <c r="D34" s="6"/>
      <c r="E34" s="6"/>
      <c r="F34" s="6"/>
      <c r="G34" s="6"/>
      <c r="H34" s="6"/>
      <c r="I34" s="6"/>
      <c r="J34" s="6"/>
    </row>
    <row r="35" spans="1:10" x14ac:dyDescent="0.25">
      <c r="A35" s="6"/>
      <c r="B35" s="55" t="s">
        <v>84</v>
      </c>
      <c r="C35" s="56"/>
      <c r="D35" s="56"/>
      <c r="E35" s="56"/>
      <c r="F35" s="56"/>
      <c r="G35" s="56"/>
      <c r="H35" s="56"/>
      <c r="I35" s="56"/>
      <c r="J35" s="57"/>
    </row>
    <row r="36" spans="1:10" x14ac:dyDescent="0.25">
      <c r="A36" s="6"/>
      <c r="B36" s="64" t="s">
        <v>31</v>
      </c>
      <c r="C36" s="65"/>
      <c r="D36" s="65"/>
      <c r="E36" s="65"/>
      <c r="F36" s="11" t="str">
        <f>IF(B37,"Microempresa",IF(E37,"Pequeno Porte",(IF(H37,"Outros",""))))</f>
        <v/>
      </c>
      <c r="G36" s="12"/>
      <c r="H36" s="12"/>
      <c r="I36" s="12"/>
      <c r="J36" s="13"/>
    </row>
    <row r="37" spans="1:10" x14ac:dyDescent="0.25">
      <c r="A37" s="6"/>
      <c r="B37" s="28" t="b">
        <v>0</v>
      </c>
      <c r="C37" s="27" t="s">
        <v>26</v>
      </c>
      <c r="D37" s="27"/>
      <c r="E37" s="29" t="b">
        <v>0</v>
      </c>
      <c r="F37" s="27" t="s">
        <v>27</v>
      </c>
      <c r="G37" s="27"/>
      <c r="H37" s="29" t="b">
        <v>0</v>
      </c>
      <c r="I37" s="27" t="s">
        <v>28</v>
      </c>
      <c r="J37" s="30"/>
    </row>
    <row r="38" spans="1:10" x14ac:dyDescent="0.25">
      <c r="A38" s="6"/>
      <c r="B38" s="64" t="s">
        <v>29</v>
      </c>
      <c r="C38" s="65"/>
      <c r="D38" s="65"/>
      <c r="E38" s="65"/>
      <c r="F38" s="14" t="str">
        <f>IF(B39,"Lucro Real",IF(E39,"Lucro Presumido",(IF(H39,"Simples Nacional",""))))</f>
        <v/>
      </c>
      <c r="G38" s="15"/>
      <c r="H38" s="15"/>
      <c r="I38" s="15"/>
      <c r="J38" s="16"/>
    </row>
    <row r="39" spans="1:10" x14ac:dyDescent="0.25">
      <c r="A39" s="6"/>
      <c r="B39" s="28" t="b">
        <v>0</v>
      </c>
      <c r="C39" s="27" t="s">
        <v>30</v>
      </c>
      <c r="D39" s="27"/>
      <c r="E39" s="28" t="b">
        <v>0</v>
      </c>
      <c r="F39" s="27" t="s">
        <v>32</v>
      </c>
      <c r="G39" s="27"/>
      <c r="H39" s="28" t="b">
        <v>0</v>
      </c>
      <c r="I39" s="27" t="s">
        <v>33</v>
      </c>
      <c r="J39" s="30"/>
    </row>
    <row r="40" spans="1:10" ht="29.25" customHeight="1" x14ac:dyDescent="0.25">
      <c r="A40" s="17" t="b">
        <v>0</v>
      </c>
      <c r="B40" s="61" t="s">
        <v>34</v>
      </c>
      <c r="C40" s="61"/>
      <c r="D40" s="61"/>
      <c r="E40" s="61"/>
      <c r="F40" s="61"/>
      <c r="G40" s="61"/>
      <c r="H40" s="61"/>
      <c r="I40" s="61"/>
      <c r="J40" s="61"/>
    </row>
    <row r="41" spans="1:10" ht="12.75" customHeight="1" x14ac:dyDescent="0.25">
      <c r="A41" s="19"/>
      <c r="B41" s="60" t="str">
        <f>IF(A40,"","Pendente (assinalar checkbox):")</f>
        <v>Pendente (assinalar checkbox):</v>
      </c>
      <c r="C41" s="60"/>
      <c r="D41" s="60"/>
      <c r="E41" s="60"/>
      <c r="F41" s="60"/>
      <c r="G41" s="60"/>
      <c r="H41" s="60"/>
      <c r="I41" s="60"/>
      <c r="J41" s="60"/>
    </row>
    <row r="42" spans="1:10" x14ac:dyDescent="0.25">
      <c r="A42" s="19"/>
      <c r="B42" s="6"/>
      <c r="C42" s="6"/>
      <c r="D42" s="6"/>
      <c r="E42" s="6"/>
      <c r="F42" s="6"/>
      <c r="G42" s="6"/>
      <c r="H42" s="6"/>
      <c r="I42" s="6"/>
      <c r="J42" s="6"/>
    </row>
    <row r="43" spans="1:10" ht="54" customHeight="1" x14ac:dyDescent="0.25">
      <c r="A43" s="17" t="b">
        <v>0</v>
      </c>
      <c r="B43" s="61" t="s">
        <v>35</v>
      </c>
      <c r="C43" s="61"/>
      <c r="D43" s="61"/>
      <c r="E43" s="61"/>
      <c r="F43" s="61"/>
      <c r="G43" s="61"/>
      <c r="H43" s="61"/>
      <c r="I43" s="61"/>
      <c r="J43" s="61"/>
    </row>
    <row r="44" spans="1:10" x14ac:dyDescent="0.25">
      <c r="A44" s="19"/>
      <c r="B44" s="60" t="str">
        <f>IF(A43,"","Pendente (assinalar checkbox):")</f>
        <v>Pendente (assinalar checkbox):</v>
      </c>
      <c r="C44" s="60"/>
      <c r="D44" s="60"/>
      <c r="E44" s="60"/>
      <c r="F44" s="60"/>
      <c r="G44" s="60"/>
      <c r="H44" s="60"/>
      <c r="I44" s="60"/>
      <c r="J44" s="60"/>
    </row>
    <row r="45" spans="1:10" x14ac:dyDescent="0.25">
      <c r="A45" s="19"/>
      <c r="B45" s="20"/>
      <c r="C45" s="20"/>
      <c r="D45" s="20"/>
      <c r="E45" s="20"/>
      <c r="F45" s="20"/>
      <c r="G45" s="20"/>
      <c r="H45" s="20"/>
      <c r="I45" s="20"/>
      <c r="J45" s="20"/>
    </row>
    <row r="46" spans="1:10" ht="116.25" customHeight="1" x14ac:dyDescent="0.25">
      <c r="A46" s="17" t="b">
        <v>0</v>
      </c>
      <c r="B46" s="61" t="s">
        <v>36</v>
      </c>
      <c r="C46" s="61"/>
      <c r="D46" s="61"/>
      <c r="E46" s="61"/>
      <c r="F46" s="61"/>
      <c r="G46" s="61"/>
      <c r="H46" s="61"/>
      <c r="I46" s="61"/>
      <c r="J46" s="61"/>
    </row>
    <row r="47" spans="1:10" ht="14.25" customHeight="1" x14ac:dyDescent="0.25">
      <c r="A47" s="19"/>
      <c r="B47" s="60" t="str">
        <f>IF(A46,"","Pendente (assinalar checkbox):")</f>
        <v>Pendente (assinalar checkbox):</v>
      </c>
      <c r="C47" s="60"/>
      <c r="D47" s="60"/>
      <c r="E47" s="60"/>
      <c r="F47" s="60"/>
      <c r="G47" s="60"/>
      <c r="H47" s="60"/>
      <c r="I47" s="60"/>
      <c r="J47" s="60"/>
    </row>
    <row r="48" spans="1:10" x14ac:dyDescent="0.25">
      <c r="A48" s="19"/>
      <c r="B48" s="6"/>
      <c r="C48" s="6"/>
      <c r="D48" s="6"/>
      <c r="E48" s="6"/>
      <c r="F48" s="6"/>
      <c r="G48" s="6"/>
      <c r="H48" s="6"/>
      <c r="I48" s="6"/>
      <c r="J48" s="6"/>
    </row>
    <row r="49" spans="1:10" ht="52.5" customHeight="1" x14ac:dyDescent="0.25">
      <c r="A49" s="17" t="b">
        <v>0</v>
      </c>
      <c r="B49" s="61" t="s">
        <v>38</v>
      </c>
      <c r="C49" s="61"/>
      <c r="D49" s="61"/>
      <c r="E49" s="61"/>
      <c r="F49" s="61"/>
      <c r="G49" s="61"/>
      <c r="H49" s="61"/>
      <c r="I49" s="61"/>
      <c r="J49" s="61"/>
    </row>
    <row r="50" spans="1:10" ht="13.5" customHeight="1" x14ac:dyDescent="0.25">
      <c r="A50" s="19"/>
      <c r="B50" s="60" t="str">
        <f>IF(A49,"","Pendente (assinalar checkbox):")</f>
        <v>Pendente (assinalar checkbox):</v>
      </c>
      <c r="C50" s="60"/>
      <c r="D50" s="60"/>
      <c r="E50" s="60"/>
      <c r="F50" s="60"/>
      <c r="G50" s="60"/>
      <c r="H50" s="60"/>
      <c r="I50" s="60"/>
      <c r="J50" s="60"/>
    </row>
    <row r="51" spans="1:10" x14ac:dyDescent="0.25">
      <c r="A51" s="19"/>
      <c r="B51" s="6"/>
      <c r="C51" s="6"/>
      <c r="D51" s="6"/>
      <c r="E51" s="6"/>
      <c r="F51" s="6"/>
      <c r="G51" s="6"/>
      <c r="H51" s="6"/>
      <c r="I51" s="6"/>
      <c r="J51" s="6"/>
    </row>
    <row r="52" spans="1:10" ht="51.75" customHeight="1" x14ac:dyDescent="0.25">
      <c r="A52" s="17" t="b">
        <v>0</v>
      </c>
      <c r="B52" s="61" t="s">
        <v>37</v>
      </c>
      <c r="C52" s="61"/>
      <c r="D52" s="61"/>
      <c r="E52" s="61"/>
      <c r="F52" s="61"/>
      <c r="G52" s="61"/>
      <c r="H52" s="61"/>
      <c r="I52" s="61"/>
      <c r="J52" s="61"/>
    </row>
    <row r="53" spans="1:10" ht="15" customHeight="1" x14ac:dyDescent="0.25">
      <c r="A53" s="19"/>
      <c r="B53" s="60" t="str">
        <f>IF(A52,"","Pendente (assinalar checkbox):")</f>
        <v>Pendente (assinalar checkbox):</v>
      </c>
      <c r="C53" s="60"/>
      <c r="D53" s="60"/>
      <c r="E53" s="60"/>
      <c r="F53" s="60"/>
      <c r="G53" s="60"/>
      <c r="H53" s="60"/>
      <c r="I53" s="60"/>
      <c r="J53" s="60"/>
    </row>
    <row r="54" spans="1:10" ht="12.75" customHeight="1" x14ac:dyDescent="0.25">
      <c r="A54" s="19"/>
      <c r="B54" s="18"/>
      <c r="C54" s="18"/>
      <c r="D54" s="18"/>
      <c r="E54" s="18"/>
      <c r="F54" s="18"/>
      <c r="G54" s="18"/>
      <c r="H54" s="18"/>
      <c r="I54" s="18"/>
      <c r="J54" s="18"/>
    </row>
    <row r="55" spans="1:10" ht="15" customHeight="1" x14ac:dyDescent="0.25">
      <c r="A55" s="19"/>
      <c r="B55" s="60" t="str">
        <f>(IF(OR(F36=C37,F36=F37),"*Empresa se declarou como ME/EPP - ASSINALAR checkbox abaixo","Empresa NÃO se declarou como ME/EPP. Não é necessário assinalar o checkbox abaixo"))</f>
        <v>Empresa NÃO se declarou como ME/EPP. Não é necessário assinalar o checkbox abaixo</v>
      </c>
      <c r="C55" s="60"/>
      <c r="D55" s="60"/>
      <c r="E55" s="60"/>
      <c r="F55" s="60"/>
      <c r="G55" s="60"/>
      <c r="H55" s="60"/>
      <c r="I55" s="60"/>
      <c r="J55" s="60"/>
    </row>
    <row r="56" spans="1:10" x14ac:dyDescent="0.25">
      <c r="A56" s="19"/>
      <c r="B56" s="21" t="s">
        <v>40</v>
      </c>
      <c r="C56" s="6"/>
      <c r="D56" s="6"/>
      <c r="E56" s="6"/>
      <c r="F56" s="6"/>
      <c r="G56" s="6"/>
      <c r="H56" s="6"/>
      <c r="I56" s="6"/>
      <c r="J56" s="6"/>
    </row>
    <row r="57" spans="1:10" ht="27.75" customHeight="1" x14ac:dyDescent="0.25">
      <c r="A57" s="17" t="b">
        <v>0</v>
      </c>
      <c r="B57" s="59" t="s">
        <v>39</v>
      </c>
      <c r="C57" s="59"/>
      <c r="D57" s="59"/>
      <c r="E57" s="59"/>
      <c r="F57" s="59"/>
      <c r="G57" s="59"/>
      <c r="H57" s="59"/>
      <c r="I57" s="59"/>
      <c r="J57" s="59"/>
    </row>
    <row r="58" spans="1:10" ht="14.25" customHeight="1" x14ac:dyDescent="0.25">
      <c r="A58" s="6"/>
      <c r="B58" s="60" t="str">
        <f>IF(AND(OR(F36=C37,F36=F37),NOT(A57)),"Pendente (assinalar checkbox):"," ")</f>
        <v xml:space="preserve"> </v>
      </c>
      <c r="C58" s="60"/>
      <c r="D58" s="60"/>
      <c r="E58" s="60"/>
      <c r="F58" s="60"/>
      <c r="G58" s="60"/>
      <c r="H58" s="60"/>
      <c r="I58" s="60"/>
      <c r="J58" s="60"/>
    </row>
    <row r="59" spans="1:10" ht="14.25" customHeight="1" x14ac:dyDescent="0.25">
      <c r="A59" s="6"/>
      <c r="B59" s="22"/>
      <c r="C59" s="22"/>
      <c r="D59" s="22"/>
      <c r="E59" s="22"/>
      <c r="F59" s="22"/>
      <c r="G59" s="22"/>
      <c r="H59" s="22"/>
      <c r="I59" s="22"/>
      <c r="J59" s="22"/>
    </row>
    <row r="60" spans="1:10" ht="60.75" customHeight="1" x14ac:dyDescent="0.25">
      <c r="A60" s="71" t="s">
        <v>80</v>
      </c>
      <c r="B60" s="71"/>
      <c r="C60" s="71"/>
      <c r="D60" s="71"/>
      <c r="E60" s="71"/>
      <c r="F60" s="71"/>
      <c r="G60" s="71"/>
      <c r="H60" s="71"/>
      <c r="I60" s="71"/>
      <c r="J60" s="71"/>
    </row>
    <row r="61" spans="1:10" ht="270.75" customHeight="1" x14ac:dyDescent="0.25">
      <c r="A61" s="6"/>
      <c r="B61" s="6"/>
      <c r="C61" s="6"/>
      <c r="D61" s="6"/>
      <c r="E61" s="6"/>
      <c r="F61" s="6"/>
      <c r="G61" s="6"/>
      <c r="H61" s="6"/>
      <c r="I61" s="6"/>
      <c r="J61" s="6"/>
    </row>
    <row r="62" spans="1:10" ht="15" customHeight="1" x14ac:dyDescent="0.25">
      <c r="A62" s="72" t="s">
        <v>46</v>
      </c>
      <c r="B62" s="72"/>
      <c r="C62" s="72"/>
      <c r="D62" s="72"/>
      <c r="E62" s="72"/>
      <c r="F62" s="72"/>
      <c r="G62" s="72"/>
      <c r="H62" s="72"/>
      <c r="I62" s="72"/>
      <c r="J62" s="72"/>
    </row>
    <row r="63" spans="1:10" x14ac:dyDescent="0.25">
      <c r="A63" s="6"/>
      <c r="B63" s="6"/>
      <c r="C63" s="6"/>
      <c r="D63" s="6"/>
      <c r="E63" s="6"/>
      <c r="F63" s="6"/>
      <c r="G63" s="6"/>
      <c r="H63" s="6"/>
      <c r="I63" s="6"/>
      <c r="J63" s="6"/>
    </row>
    <row r="64" spans="1:10" x14ac:dyDescent="0.25">
      <c r="A64" s="37" t="s">
        <v>86</v>
      </c>
      <c r="B64" s="38"/>
      <c r="C64" s="38"/>
      <c r="D64" s="38"/>
      <c r="E64" s="38"/>
      <c r="F64" s="38"/>
      <c r="G64" s="38"/>
      <c r="H64" s="38"/>
      <c r="I64" s="38"/>
      <c r="J64" s="39"/>
    </row>
    <row r="65" spans="1:10" s="5" customFormat="1" ht="53.25" customHeight="1" x14ac:dyDescent="0.2">
      <c r="A65" s="40" t="s">
        <v>43</v>
      </c>
      <c r="B65" s="41"/>
      <c r="C65" s="40" t="s">
        <v>87</v>
      </c>
      <c r="D65" s="41"/>
      <c r="E65" s="31" t="s">
        <v>41</v>
      </c>
      <c r="F65" s="32" t="s">
        <v>42</v>
      </c>
      <c r="G65" s="32" t="s">
        <v>88</v>
      </c>
      <c r="H65" s="42" t="s">
        <v>90</v>
      </c>
      <c r="I65" s="43"/>
      <c r="J65" s="32" t="s">
        <v>91</v>
      </c>
    </row>
    <row r="66" spans="1:10" ht="219" customHeight="1" x14ac:dyDescent="0.25">
      <c r="A66" s="44">
        <v>1</v>
      </c>
      <c r="B66" s="45"/>
      <c r="C66" s="46" t="s">
        <v>93</v>
      </c>
      <c r="D66" s="47"/>
      <c r="E66" s="24" t="s">
        <v>44</v>
      </c>
      <c r="F66" s="24">
        <v>150</v>
      </c>
      <c r="G66" s="33"/>
      <c r="H66" s="48">
        <v>0</v>
      </c>
      <c r="I66" s="49"/>
      <c r="J66" s="34">
        <f>F66*H66</f>
        <v>0</v>
      </c>
    </row>
    <row r="67" spans="1:10" ht="201.75" customHeight="1" x14ac:dyDescent="0.25">
      <c r="A67" s="44">
        <v>2</v>
      </c>
      <c r="B67" s="45"/>
      <c r="C67" s="46" t="s">
        <v>94</v>
      </c>
      <c r="D67" s="47"/>
      <c r="E67" s="24" t="s">
        <v>89</v>
      </c>
      <c r="F67" s="25">
        <v>1680000</v>
      </c>
      <c r="G67" s="33"/>
      <c r="H67" s="48">
        <v>0</v>
      </c>
      <c r="I67" s="49"/>
      <c r="J67" s="34">
        <f>F67*H67</f>
        <v>0</v>
      </c>
    </row>
    <row r="68" spans="1:10" x14ac:dyDescent="0.25">
      <c r="B68" s="6"/>
      <c r="C68" s="6"/>
      <c r="D68" s="6"/>
      <c r="E68" s="6"/>
      <c r="F68" s="6"/>
      <c r="G68" s="6"/>
      <c r="H68" s="6"/>
      <c r="I68" s="6"/>
      <c r="J68" s="6"/>
    </row>
    <row r="69" spans="1:10" ht="15" customHeight="1" x14ac:dyDescent="0.25">
      <c r="A69" s="6"/>
      <c r="B69" s="66" t="s">
        <v>45</v>
      </c>
      <c r="C69" s="67"/>
      <c r="D69" s="67"/>
      <c r="E69" s="67"/>
      <c r="F69" s="67"/>
      <c r="G69" s="68"/>
      <c r="H69" s="73">
        <f>J66+J67</f>
        <v>0</v>
      </c>
      <c r="I69" s="73"/>
      <c r="J69" s="73"/>
    </row>
    <row r="70" spans="1:10" ht="15" customHeight="1" x14ac:dyDescent="0.25">
      <c r="A70" s="6"/>
      <c r="B70" s="74" t="s">
        <v>81</v>
      </c>
      <c r="C70" s="74"/>
      <c r="D70" s="74"/>
      <c r="E70" s="74"/>
      <c r="F70" s="74"/>
      <c r="G70" s="74"/>
      <c r="H70" s="73"/>
      <c r="I70" s="73"/>
      <c r="J70" s="73"/>
    </row>
    <row r="71" spans="1:10" x14ac:dyDescent="0.25">
      <c r="A71" s="6"/>
      <c r="B71" s="74"/>
      <c r="C71" s="74"/>
      <c r="D71" s="74"/>
      <c r="E71" s="74"/>
      <c r="F71" s="74"/>
      <c r="G71" s="74"/>
      <c r="H71" s="73"/>
      <c r="I71" s="73"/>
      <c r="J71" s="73"/>
    </row>
    <row r="72" spans="1:10" x14ac:dyDescent="0.25">
      <c r="A72" s="6"/>
      <c r="B72" s="6"/>
      <c r="C72" s="6"/>
      <c r="D72" s="6"/>
      <c r="E72" s="6"/>
      <c r="F72" s="6"/>
      <c r="G72" s="6"/>
      <c r="H72" s="6"/>
      <c r="I72" s="6"/>
      <c r="J72" s="6"/>
    </row>
    <row r="73" spans="1:10" ht="15" customHeight="1" x14ac:dyDescent="0.25">
      <c r="A73" s="72" t="s">
        <v>47</v>
      </c>
      <c r="B73" s="72"/>
      <c r="C73" s="72"/>
      <c r="D73" s="72"/>
      <c r="E73" s="72"/>
      <c r="F73" s="72"/>
      <c r="G73" s="72"/>
      <c r="H73" s="72"/>
      <c r="I73" s="72"/>
      <c r="J73" s="72"/>
    </row>
    <row r="74" spans="1:10" ht="7.5" customHeight="1" x14ac:dyDescent="0.25">
      <c r="A74" s="6"/>
      <c r="B74" s="6"/>
      <c r="C74" s="6"/>
      <c r="D74" s="6"/>
      <c r="E74" s="6"/>
      <c r="F74" s="6"/>
      <c r="G74" s="6"/>
      <c r="H74" s="6"/>
      <c r="I74" s="6"/>
      <c r="J74" s="6"/>
    </row>
    <row r="75" spans="1:10" x14ac:dyDescent="0.25">
      <c r="A75" s="23" t="s">
        <v>48</v>
      </c>
      <c r="B75" s="23"/>
      <c r="C75" s="23"/>
      <c r="D75" s="23"/>
      <c r="E75" s="26"/>
      <c r="F75" s="23" t="s">
        <v>82</v>
      </c>
      <c r="G75" s="23"/>
      <c r="H75" s="23"/>
      <c r="I75" s="6"/>
      <c r="J75" s="6"/>
    </row>
    <row r="76" spans="1:10" x14ac:dyDescent="0.25">
      <c r="A76" s="6"/>
      <c r="B76" s="6"/>
      <c r="C76" s="6"/>
      <c r="D76" s="6"/>
      <c r="E76" s="6"/>
      <c r="F76" s="6"/>
      <c r="G76" s="6"/>
      <c r="H76" s="6"/>
      <c r="I76" s="6"/>
      <c r="J76" s="6"/>
    </row>
    <row r="77" spans="1:10" x14ac:dyDescent="0.25">
      <c r="A77" s="72" t="s">
        <v>49</v>
      </c>
      <c r="B77" s="72"/>
      <c r="C77" s="72"/>
      <c r="D77" s="72"/>
      <c r="E77" s="72"/>
      <c r="F77" s="72"/>
      <c r="G77" s="72"/>
      <c r="H77" s="72"/>
      <c r="I77" s="72"/>
      <c r="J77" s="72"/>
    </row>
    <row r="78" spans="1:10" ht="7.5" customHeight="1" x14ac:dyDescent="0.25">
      <c r="A78" s="6"/>
      <c r="B78" s="6"/>
      <c r="C78" s="6"/>
      <c r="D78" s="6"/>
      <c r="E78" s="6"/>
      <c r="F78" s="6"/>
      <c r="G78" s="6"/>
      <c r="H78" s="6"/>
      <c r="I78" s="6"/>
      <c r="J78" s="6"/>
    </row>
    <row r="79" spans="1:10" x14ac:dyDescent="0.25">
      <c r="A79" s="23" t="s">
        <v>50</v>
      </c>
      <c r="B79" s="23"/>
      <c r="C79" s="23"/>
      <c r="D79" s="23"/>
      <c r="E79" s="26"/>
      <c r="F79" s="23" t="s">
        <v>83</v>
      </c>
      <c r="G79" s="23"/>
      <c r="H79" s="23"/>
      <c r="I79" s="6"/>
      <c r="J79" s="6"/>
    </row>
    <row r="80" spans="1:10" x14ac:dyDescent="0.25">
      <c r="A80" s="6"/>
      <c r="B80" s="6"/>
      <c r="C80" s="6"/>
      <c r="D80" s="6"/>
      <c r="E80" s="6"/>
      <c r="F80" s="6"/>
      <c r="G80" s="6"/>
      <c r="H80" s="6"/>
      <c r="I80" s="6"/>
      <c r="J80" s="6"/>
    </row>
    <row r="81" spans="1:10" x14ac:dyDescent="0.25">
      <c r="A81" s="6"/>
      <c r="B81" s="69" t="s">
        <v>85</v>
      </c>
      <c r="C81" s="69"/>
      <c r="D81" s="69"/>
      <c r="E81" s="69"/>
      <c r="F81" s="69"/>
      <c r="G81" s="69"/>
      <c r="H81" s="69"/>
      <c r="I81" s="69"/>
      <c r="J81" s="69"/>
    </row>
    <row r="82" spans="1:10" x14ac:dyDescent="0.25">
      <c r="A82" s="6"/>
      <c r="B82" s="6"/>
      <c r="C82" s="6"/>
      <c r="D82" s="6"/>
      <c r="E82" s="6"/>
      <c r="F82" s="6"/>
      <c r="G82" s="6"/>
      <c r="H82" s="6"/>
      <c r="I82" s="6"/>
      <c r="J82" s="6"/>
    </row>
    <row r="83" spans="1:10" x14ac:dyDescent="0.25">
      <c r="A83" s="6"/>
      <c r="B83" s="6"/>
      <c r="C83" s="69"/>
      <c r="D83" s="69"/>
      <c r="E83" s="69"/>
      <c r="F83" s="69"/>
      <c r="G83" s="69"/>
      <c r="H83" s="69"/>
      <c r="I83" s="69"/>
      <c r="J83" s="6"/>
    </row>
    <row r="84" spans="1:10" x14ac:dyDescent="0.25">
      <c r="A84" s="6"/>
      <c r="B84" s="6"/>
      <c r="C84" s="69"/>
      <c r="D84" s="69"/>
      <c r="E84" s="69"/>
      <c r="F84" s="69"/>
      <c r="G84" s="69"/>
      <c r="H84" s="69"/>
      <c r="I84" s="69"/>
      <c r="J84" s="6"/>
    </row>
    <row r="85" spans="1:10" x14ac:dyDescent="0.25">
      <c r="A85" s="6"/>
      <c r="B85" s="6"/>
      <c r="C85" s="70"/>
      <c r="D85" s="70"/>
      <c r="E85" s="70"/>
      <c r="F85" s="70"/>
      <c r="G85" s="70"/>
      <c r="H85" s="70"/>
      <c r="I85" s="70"/>
      <c r="J85" s="6"/>
    </row>
    <row r="86" spans="1:10" x14ac:dyDescent="0.25">
      <c r="A86" s="6"/>
      <c r="B86" s="6"/>
      <c r="C86" s="69" t="s">
        <v>51</v>
      </c>
      <c r="D86" s="69"/>
      <c r="E86" s="69"/>
      <c r="F86" s="69"/>
      <c r="G86" s="69"/>
      <c r="H86" s="69"/>
      <c r="I86" s="69"/>
      <c r="J86" s="6"/>
    </row>
    <row r="87" spans="1:10" x14ac:dyDescent="0.25">
      <c r="A87" s="6"/>
      <c r="B87" s="6"/>
      <c r="C87" s="69" t="s">
        <v>52</v>
      </c>
      <c r="D87" s="69"/>
      <c r="E87" s="69"/>
      <c r="F87" s="69"/>
      <c r="G87" s="69"/>
      <c r="H87" s="69"/>
      <c r="I87" s="69"/>
      <c r="J87" s="6"/>
    </row>
    <row r="88" spans="1:10" x14ac:dyDescent="0.25">
      <c r="C88" s="36"/>
      <c r="D88" s="36"/>
      <c r="E88" s="36"/>
      <c r="F88" s="36"/>
      <c r="G88" s="36"/>
      <c r="H88" s="36"/>
      <c r="I88" s="36"/>
    </row>
  </sheetData>
  <sheetProtection algorithmName="SHA-512" hashValue="eaXxxstwJF9Gs5P5VxIOGo1OqNL4IzzgSKOWXkE2SF9lF8GXRVZpsp+fKsUSP3zGPwBouvFpqAMahhUbU628FQ==" saltValue="YMtYUD+jJ7GZ/2GlS3YYjQ==" spinCount="100000" sheet="1" objects="1" scenarios="1" selectLockedCells="1"/>
  <mergeCells count="71">
    <mergeCell ref="B81:J81"/>
    <mergeCell ref="C86:I86"/>
    <mergeCell ref="C87:I87"/>
    <mergeCell ref="C83:I85"/>
    <mergeCell ref="A60:J60"/>
    <mergeCell ref="A62:J62"/>
    <mergeCell ref="A73:J73"/>
    <mergeCell ref="A77:J77"/>
    <mergeCell ref="H69:J71"/>
    <mergeCell ref="B70:G71"/>
    <mergeCell ref="B58:J58"/>
    <mergeCell ref="B69:G69"/>
    <mergeCell ref="A67:B67"/>
    <mergeCell ref="C67:D67"/>
    <mergeCell ref="H67:I67"/>
    <mergeCell ref="B46:J46"/>
    <mergeCell ref="B49:J49"/>
    <mergeCell ref="B52:J52"/>
    <mergeCell ref="B41:J41"/>
    <mergeCell ref="C30:J30"/>
    <mergeCell ref="B33:C33"/>
    <mergeCell ref="B36:E36"/>
    <mergeCell ref="B38:E38"/>
    <mergeCell ref="B17:C17"/>
    <mergeCell ref="B16:C16"/>
    <mergeCell ref="B57:J57"/>
    <mergeCell ref="B55:J55"/>
    <mergeCell ref="B35:J35"/>
    <mergeCell ref="B40:J40"/>
    <mergeCell ref="B31:D31"/>
    <mergeCell ref="D33:J33"/>
    <mergeCell ref="G32:J32"/>
    <mergeCell ref="C32:E32"/>
    <mergeCell ref="E31:J31"/>
    <mergeCell ref="B44:J44"/>
    <mergeCell ref="B50:J50"/>
    <mergeCell ref="B53:J53"/>
    <mergeCell ref="B47:J47"/>
    <mergeCell ref="B43:J43"/>
    <mergeCell ref="B10:J10"/>
    <mergeCell ref="B8:J8"/>
    <mergeCell ref="B21:J21"/>
    <mergeCell ref="B25:J25"/>
    <mergeCell ref="D18:J18"/>
    <mergeCell ref="I17:J17"/>
    <mergeCell ref="D14:J14"/>
    <mergeCell ref="D17:E17"/>
    <mergeCell ref="D16:J16"/>
    <mergeCell ref="D15:J15"/>
    <mergeCell ref="D19:J19"/>
    <mergeCell ref="B19:C19"/>
    <mergeCell ref="D23:J23"/>
    <mergeCell ref="D22:J22"/>
    <mergeCell ref="B15:C15"/>
    <mergeCell ref="B14:C14"/>
    <mergeCell ref="B12:J12"/>
    <mergeCell ref="C88:I88"/>
    <mergeCell ref="A64:J64"/>
    <mergeCell ref="A65:B65"/>
    <mergeCell ref="C65:D65"/>
    <mergeCell ref="H65:I65"/>
    <mergeCell ref="A66:B66"/>
    <mergeCell ref="C66:D66"/>
    <mergeCell ref="H66:I66"/>
    <mergeCell ref="B23:C23"/>
    <mergeCell ref="B22:C22"/>
    <mergeCell ref="B18:C18"/>
    <mergeCell ref="B29:J29"/>
    <mergeCell ref="G26:H26"/>
    <mergeCell ref="I26:J26"/>
    <mergeCell ref="C26:D26"/>
  </mergeCells>
  <conditionalFormatting sqref="B58">
    <cfRule type="cellIs" dxfId="7" priority="3" operator="equal">
      <formula>"Pendente ( assinalar checkbox):"</formula>
    </cfRule>
    <cfRule type="cellIs" dxfId="6" priority="4" operator="equal">
      <formula>"Pendente (assinalar checkbox):"</formula>
    </cfRule>
  </conditionalFormatting>
  <conditionalFormatting sqref="B41:J41">
    <cfRule type="cellIs" dxfId="5" priority="2" operator="equal">
      <formula>"Pendente (assinalar checkbox):"</formula>
    </cfRule>
  </conditionalFormatting>
  <conditionalFormatting sqref="B44:J45">
    <cfRule type="cellIs" dxfId="4" priority="8" operator="equal">
      <formula>"Pendente (assinalar checkbox):"</formula>
    </cfRule>
  </conditionalFormatting>
  <conditionalFormatting sqref="B47:J47">
    <cfRule type="cellIs" dxfId="3" priority="5" operator="equal">
      <formula>"Pendente (assinalar checkbox):"</formula>
    </cfRule>
  </conditionalFormatting>
  <conditionalFormatting sqref="B50:J50">
    <cfRule type="cellIs" dxfId="2" priority="7" operator="equal">
      <formula>"Pendente (assinalar checkbox):"</formula>
    </cfRule>
  </conditionalFormatting>
  <conditionalFormatting sqref="B53:J53">
    <cfRule type="cellIs" dxfId="1" priority="6" operator="equal">
      <formula>"Pendente (assinalar checkbox):"</formula>
    </cfRule>
  </conditionalFormatting>
  <conditionalFormatting sqref="B55:J55">
    <cfRule type="containsText" dxfId="0" priority="1" operator="containsText" text="Empresa se declarou como ME/EPP - ASSINALAR checkbox abaixo">
      <formula>NOT(ISERROR(SEARCH("Empresa se declarou como ME/EPP - ASSINALAR checkbox abaixo",B55)))</formula>
    </cfRule>
  </conditionalFormatting>
  <dataValidations count="2">
    <dataValidation type="whole" operator="greaterThanOrEqual" allowBlank="1" showInputMessage="1" showErrorMessage="1" sqref="E75" xr:uid="{3A019BF6-C590-47AD-A9D9-8AA0A980B61A}">
      <formula1>60</formula1>
    </dataValidation>
    <dataValidation type="whole" operator="lessThanOrEqual" allowBlank="1" showInputMessage="1" showErrorMessage="1" sqref="E79" xr:uid="{11710BEC-3D9F-4057-92EC-EDB15551512B}">
      <formula1>15</formula1>
    </dataValidation>
  </dataValidations>
  <pageMargins left="0.7" right="0.7" top="0.75" bottom="0.75" header="0.3" footer="0.3"/>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190500</xdr:colOff>
                    <xdr:row>35</xdr:row>
                    <xdr:rowOff>180975</xdr:rowOff>
                  </from>
                  <to>
                    <xdr:col>2</xdr:col>
                    <xdr:colOff>104775</xdr:colOff>
                    <xdr:row>37</xdr:row>
                    <xdr:rowOff>9525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4</xdr:col>
                    <xdr:colOff>219075</xdr:colOff>
                    <xdr:row>35</xdr:row>
                    <xdr:rowOff>180975</xdr:rowOff>
                  </from>
                  <to>
                    <xdr:col>4</xdr:col>
                    <xdr:colOff>485775</xdr:colOff>
                    <xdr:row>37</xdr:row>
                    <xdr:rowOff>9525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7</xdr:col>
                    <xdr:colOff>190500</xdr:colOff>
                    <xdr:row>35</xdr:row>
                    <xdr:rowOff>180975</xdr:rowOff>
                  </from>
                  <to>
                    <xdr:col>7</xdr:col>
                    <xdr:colOff>457200</xdr:colOff>
                    <xdr:row>37</xdr:row>
                    <xdr:rowOff>9525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1</xdr:col>
                    <xdr:colOff>190500</xdr:colOff>
                    <xdr:row>37</xdr:row>
                    <xdr:rowOff>180975</xdr:rowOff>
                  </from>
                  <to>
                    <xdr:col>2</xdr:col>
                    <xdr:colOff>104775</xdr:colOff>
                    <xdr:row>39</xdr:row>
                    <xdr:rowOff>9525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4</xdr:col>
                    <xdr:colOff>190500</xdr:colOff>
                    <xdr:row>37</xdr:row>
                    <xdr:rowOff>180975</xdr:rowOff>
                  </from>
                  <to>
                    <xdr:col>4</xdr:col>
                    <xdr:colOff>457200</xdr:colOff>
                    <xdr:row>39</xdr:row>
                    <xdr:rowOff>9525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7</xdr:col>
                    <xdr:colOff>190500</xdr:colOff>
                    <xdr:row>37</xdr:row>
                    <xdr:rowOff>180975</xdr:rowOff>
                  </from>
                  <to>
                    <xdr:col>7</xdr:col>
                    <xdr:colOff>457200</xdr:colOff>
                    <xdr:row>39</xdr:row>
                    <xdr:rowOff>9525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0</xdr:col>
                    <xdr:colOff>0</xdr:colOff>
                    <xdr:row>42</xdr:row>
                    <xdr:rowOff>19050</xdr:rowOff>
                  </from>
                  <to>
                    <xdr:col>1</xdr:col>
                    <xdr:colOff>76200</xdr:colOff>
                    <xdr:row>42</xdr:row>
                    <xdr:rowOff>228600</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0</xdr:col>
                    <xdr:colOff>0</xdr:colOff>
                    <xdr:row>44</xdr:row>
                    <xdr:rowOff>180975</xdr:rowOff>
                  </from>
                  <to>
                    <xdr:col>1</xdr:col>
                    <xdr:colOff>76200</xdr:colOff>
                    <xdr:row>45</xdr:row>
                    <xdr:rowOff>200025</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0</xdr:col>
                    <xdr:colOff>0</xdr:colOff>
                    <xdr:row>47</xdr:row>
                    <xdr:rowOff>180975</xdr:rowOff>
                  </from>
                  <to>
                    <xdr:col>1</xdr:col>
                    <xdr:colOff>76200</xdr:colOff>
                    <xdr:row>48</xdr:row>
                    <xdr:rowOff>200025</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0</xdr:col>
                    <xdr:colOff>0</xdr:colOff>
                    <xdr:row>50</xdr:row>
                    <xdr:rowOff>171450</xdr:rowOff>
                  </from>
                  <to>
                    <xdr:col>1</xdr:col>
                    <xdr:colOff>76200</xdr:colOff>
                    <xdr:row>51</xdr:row>
                    <xdr:rowOff>190500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0</xdr:col>
                    <xdr:colOff>0</xdr:colOff>
                    <xdr:row>55</xdr:row>
                    <xdr:rowOff>171450</xdr:rowOff>
                  </from>
                  <to>
                    <xdr:col>1</xdr:col>
                    <xdr:colOff>76200</xdr:colOff>
                    <xdr:row>56</xdr:row>
                    <xdr:rowOff>190500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0</xdr:col>
                    <xdr:colOff>0</xdr:colOff>
                    <xdr:row>39</xdr:row>
                    <xdr:rowOff>19050</xdr:rowOff>
                  </from>
                  <to>
                    <xdr:col>1</xdr:col>
                    <xdr:colOff>76200</xdr:colOff>
                    <xdr:row>39</xdr:row>
                    <xdr:rowOff>228600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D2E8222-41CE-461D-861B-1AA904B7D072}">
          <x14:formula1>
            <xm:f>Estados!$B$2:$B$28</xm:f>
          </x14:formula1>
          <xm:sqref>G17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BCCEF-48D2-4FE6-8D2A-6E213EFB0C96}">
  <dimension ref="B2:B28"/>
  <sheetViews>
    <sheetView workbookViewId="0">
      <selection activeCell="B2" sqref="B2:B28"/>
    </sheetView>
  </sheetViews>
  <sheetFormatPr defaultRowHeight="15" x14ac:dyDescent="0.25"/>
  <sheetData>
    <row r="2" spans="2:2" x14ac:dyDescent="0.25">
      <c r="B2" t="s">
        <v>53</v>
      </c>
    </row>
    <row r="3" spans="2:2" x14ac:dyDescent="0.25">
      <c r="B3" t="s">
        <v>54</v>
      </c>
    </row>
    <row r="4" spans="2:2" x14ac:dyDescent="0.25">
      <c r="B4" t="s">
        <v>55</v>
      </c>
    </row>
    <row r="5" spans="2:2" x14ac:dyDescent="0.25">
      <c r="B5" t="s">
        <v>56</v>
      </c>
    </row>
    <row r="6" spans="2:2" x14ac:dyDescent="0.25">
      <c r="B6" t="s">
        <v>57</v>
      </c>
    </row>
    <row r="7" spans="2:2" x14ac:dyDescent="0.25">
      <c r="B7" t="s">
        <v>58</v>
      </c>
    </row>
    <row r="8" spans="2:2" x14ac:dyDescent="0.25">
      <c r="B8" t="s">
        <v>59</v>
      </c>
    </row>
    <row r="9" spans="2:2" x14ac:dyDescent="0.25">
      <c r="B9" t="s">
        <v>60</v>
      </c>
    </row>
    <row r="10" spans="2:2" x14ac:dyDescent="0.25">
      <c r="B10" t="s">
        <v>61</v>
      </c>
    </row>
    <row r="11" spans="2:2" x14ac:dyDescent="0.25">
      <c r="B11" t="s">
        <v>62</v>
      </c>
    </row>
    <row r="12" spans="2:2" x14ac:dyDescent="0.25">
      <c r="B12" t="s">
        <v>63</v>
      </c>
    </row>
    <row r="13" spans="2:2" x14ac:dyDescent="0.25">
      <c r="B13" t="s">
        <v>64</v>
      </c>
    </row>
    <row r="14" spans="2:2" x14ac:dyDescent="0.25">
      <c r="B14" t="s">
        <v>65</v>
      </c>
    </row>
    <row r="15" spans="2:2" x14ac:dyDescent="0.25">
      <c r="B15" t="s">
        <v>66</v>
      </c>
    </row>
    <row r="16" spans="2:2" x14ac:dyDescent="0.25">
      <c r="B16" t="s">
        <v>67</v>
      </c>
    </row>
    <row r="17" spans="2:2" x14ac:dyDescent="0.25">
      <c r="B17" t="s">
        <v>68</v>
      </c>
    </row>
    <row r="18" spans="2:2" x14ac:dyDescent="0.25">
      <c r="B18" t="s">
        <v>69</v>
      </c>
    </row>
    <row r="19" spans="2:2" x14ac:dyDescent="0.25">
      <c r="B19" t="s">
        <v>70</v>
      </c>
    </row>
    <row r="20" spans="2:2" x14ac:dyDescent="0.25">
      <c r="B20" t="s">
        <v>71</v>
      </c>
    </row>
    <row r="21" spans="2:2" x14ac:dyDescent="0.25">
      <c r="B21" t="s">
        <v>72</v>
      </c>
    </row>
    <row r="22" spans="2:2" x14ac:dyDescent="0.25">
      <c r="B22" t="s">
        <v>73</v>
      </c>
    </row>
    <row r="23" spans="2:2" x14ac:dyDescent="0.25">
      <c r="B23" t="s">
        <v>74</v>
      </c>
    </row>
    <row r="24" spans="2:2" x14ac:dyDescent="0.25">
      <c r="B24" t="s">
        <v>75</v>
      </c>
    </row>
    <row r="25" spans="2:2" x14ac:dyDescent="0.25">
      <c r="B25" t="s">
        <v>76</v>
      </c>
    </row>
    <row r="26" spans="2:2" x14ac:dyDescent="0.25">
      <c r="B26" t="s">
        <v>77</v>
      </c>
    </row>
    <row r="27" spans="2:2" x14ac:dyDescent="0.25">
      <c r="B27" t="s">
        <v>78</v>
      </c>
    </row>
    <row r="28" spans="2:2" x14ac:dyDescent="0.25">
      <c r="B28" t="s">
        <v>79</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894B83950B5A42880562A3DCA97CFF" ma:contentTypeVersion="10" ma:contentTypeDescription="Crie um novo documento." ma:contentTypeScope="" ma:versionID="961a497568e47f710d4af1e07bdb8de2">
  <xsd:schema xmlns:xsd="http://www.w3.org/2001/XMLSchema" xmlns:xs="http://www.w3.org/2001/XMLSchema" xmlns:p="http://schemas.microsoft.com/office/2006/metadata/properties" xmlns:ns2="78801999-ee39-40fc-ac0a-53cae1e2a1ae" xmlns:ns3="65c3d3d4-ec39-487c-aa9f-2b9182074c6e" targetNamespace="http://schemas.microsoft.com/office/2006/metadata/properties" ma:root="true" ma:fieldsID="ddc26e094fa2ecad050d98de7dd6931c" ns2:_="" ns3:_="">
    <xsd:import namespace="78801999-ee39-40fc-ac0a-53cae1e2a1ae"/>
    <xsd:import namespace="65c3d3d4-ec39-487c-aa9f-2b9182074c6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01999-ee39-40fc-ac0a-53cae1e2a1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cdb9122e-baa1-448c-81ae-1a7a81f6ca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c3d3d4-ec39-487c-aa9f-2b9182074c6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48b6d30-d5cb-4173-ae7f-a29d751917ba}" ma:internalName="TaxCatchAll" ma:showField="CatchAllData" ma:web="65c3d3d4-ec39-487c-aa9f-2b9182074c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8801999-ee39-40fc-ac0a-53cae1e2a1ae">
      <Terms xmlns="http://schemas.microsoft.com/office/infopath/2007/PartnerControls"/>
    </lcf76f155ced4ddcb4097134ff3c332f>
    <TaxCatchAll xmlns="65c3d3d4-ec39-487c-aa9f-2b9182074c6e" xsi:nil="true"/>
  </documentManagement>
</p:properties>
</file>

<file path=customXml/itemProps1.xml><?xml version="1.0" encoding="utf-8"?>
<ds:datastoreItem xmlns:ds="http://schemas.openxmlformats.org/officeDocument/2006/customXml" ds:itemID="{8AD8F3F0-8989-4D49-86F6-72F0C57691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801999-ee39-40fc-ac0a-53cae1e2a1ae"/>
    <ds:schemaRef ds:uri="65c3d3d4-ec39-487c-aa9f-2b9182074c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FA496C-04EF-4B3C-A503-5EBA7704F496}">
  <ds:schemaRefs>
    <ds:schemaRef ds:uri="http://schemas.microsoft.com/sharepoint/v3/contenttype/forms"/>
  </ds:schemaRefs>
</ds:datastoreItem>
</file>

<file path=customXml/itemProps3.xml><?xml version="1.0" encoding="utf-8"?>
<ds:datastoreItem xmlns:ds="http://schemas.openxmlformats.org/officeDocument/2006/customXml" ds:itemID="{C84E8DE9-DD8A-4F98-8CD5-19F9B812F2E0}">
  <ds:schemaRefs>
    <ds:schemaRef ds:uri="http://schemas.microsoft.com/office/2006/metadata/properties"/>
    <ds:schemaRef ds:uri="http://schemas.microsoft.com/office/infopath/2007/PartnerControls"/>
    <ds:schemaRef ds:uri="78801999-ee39-40fc-ac0a-53cae1e2a1ae"/>
    <ds:schemaRef ds:uri="65c3d3d4-ec39-487c-aa9f-2b9182074c6e"/>
  </ds:schemaRefs>
</ds:datastoreItem>
</file>

<file path=docMetadata/LabelInfo.xml><?xml version="1.0" encoding="utf-8"?>
<clbl:labelList xmlns:clbl="http://schemas.microsoft.com/office/2020/mipLabelMetadata">
  <clbl:label id="{d511aacd-8b6e-4fe1-8773-9724e26e88a3}" enabled="0" method="" siteId="{d511aacd-8b6e-4fe1-8773-9724e26e88a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Proposta</vt:lpstr>
      <vt:lpstr>Estados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Rodrigues Arruda</dc:creator>
  <cp:lastModifiedBy>Edson Joao Delazeri Costantin</cp:lastModifiedBy>
  <cp:lastPrinted>2026-05-26T18:03:42Z</cp:lastPrinted>
  <dcterms:created xsi:type="dcterms:W3CDTF">2015-06-05T18:19:34Z</dcterms:created>
  <dcterms:modified xsi:type="dcterms:W3CDTF">2026-07-13T13:53:08Z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0x01010080894B83950B5A42880562A3DCA97CFF</vt:lpwstr>
  </property>
  <property fmtid="{D5CDD505-2E9C-101B-9397-08002B2CF9AE}" pid="3" name="Order">
    <vt:r8>1853000</vt:r8>
  </property>
  <property fmtid="{D5CDD505-2E9C-101B-9397-08002B2CF9AE}" pid="4" name="MediaServiceImageTags">
    <vt:lpwstr/>
  </property>
</Properties>
</file>